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S:\DGD IN PZI POD SLATINO 1\"/>
    </mc:Choice>
  </mc:AlternateContent>
  <xr:revisionPtr revIDLastSave="0" documentId="13_ncr:1_{30118CE2-EAE4-40BA-A405-22C304D59AC3}" xr6:coauthVersionLast="47" xr6:coauthVersionMax="47" xr10:uidLastSave="{00000000-0000-0000-0000-000000000000}"/>
  <bookViews>
    <workbookView xWindow="-120" yWindow="-120" windowWidth="29040" windowHeight="15720" tabRatio="668" activeTab="6" xr2:uid="{00000000-000D-0000-FFFF-FFFF00000000}"/>
  </bookViews>
  <sheets>
    <sheet name="rekapitulacija" sheetId="1" r:id="rId1"/>
    <sheet name="preddela" sheetId="2" r:id="rId2"/>
    <sheet name="zemeljska dela" sheetId="4" r:id="rId3"/>
    <sheet name="voziscne konstrukcije" sheetId="5" r:id="rId4"/>
    <sheet name="kanalizacija" sheetId="7" r:id="rId5"/>
    <sheet name="vodovod" sheetId="10" r:id="rId6"/>
    <sheet name="Zaključna dela" sheetId="9" r:id="rId7"/>
  </sheets>
  <definedNames>
    <definedName name="_xlnm.Print_Area" localSheetId="4">kanalizacija!$A$1:$L$55</definedName>
    <definedName name="_xlnm.Print_Area" localSheetId="1">preddela!$A$1:$I$50</definedName>
    <definedName name="_xlnm.Print_Area" localSheetId="0">rekapitulacija!$A$1:$L$41</definedName>
    <definedName name="_xlnm.Print_Area" localSheetId="5">vodovod!$A$1:$I$94</definedName>
    <definedName name="_xlnm.Print_Area" localSheetId="3">'voziscne konstrukcije'!$A$1:$I$38</definedName>
    <definedName name="_xlnm.Print_Area" localSheetId="6">'Zaključna dela'!$A$1:$I$38</definedName>
    <definedName name="_xlnm.Print_Area" localSheetId="2">'zemeljska dela'!$A$1:$I$53</definedName>
  </definedNames>
  <calcPr calcId="191028"/>
</workbook>
</file>

<file path=xl/calcChain.xml><?xml version="1.0" encoding="utf-8"?>
<calcChain xmlns="http://schemas.openxmlformats.org/spreadsheetml/2006/main">
  <c r="H26" i="1" l="1"/>
  <c r="G26" i="1"/>
  <c r="I28" i="10"/>
  <c r="H28" i="10"/>
  <c r="G28" i="10"/>
  <c r="I30" i="9"/>
  <c r="H30" i="9"/>
  <c r="G30" i="9"/>
  <c r="I27" i="9"/>
  <c r="H27" i="9"/>
  <c r="G27" i="9"/>
  <c r="I91" i="10"/>
  <c r="H91" i="10"/>
  <c r="G91" i="10"/>
  <c r="I90" i="10"/>
  <c r="H90" i="10"/>
  <c r="G90" i="10"/>
  <c r="I88" i="10"/>
  <c r="I92" i="10" s="1"/>
  <c r="H88" i="10"/>
  <c r="H92" i="10"/>
  <c r="G88" i="10"/>
  <c r="I89" i="10"/>
  <c r="H89" i="10"/>
  <c r="G89" i="10"/>
  <c r="I84" i="10"/>
  <c r="H84" i="10"/>
  <c r="G84" i="10"/>
  <c r="I85" i="10"/>
  <c r="H85" i="10"/>
  <c r="G85" i="10"/>
  <c r="I83" i="10"/>
  <c r="H83" i="10"/>
  <c r="G83" i="10"/>
  <c r="I80" i="10"/>
  <c r="H80" i="10"/>
  <c r="G80" i="10"/>
  <c r="I79" i="10"/>
  <c r="H79" i="10"/>
  <c r="G79" i="10"/>
  <c r="I78" i="10"/>
  <c r="H78" i="10"/>
  <c r="G78" i="10"/>
  <c r="I75" i="10"/>
  <c r="H75" i="10"/>
  <c r="G75" i="10"/>
  <c r="I74" i="10"/>
  <c r="H74" i="10"/>
  <c r="G74" i="10"/>
  <c r="I73" i="10"/>
  <c r="H73" i="10"/>
  <c r="G73" i="10"/>
  <c r="I72" i="10"/>
  <c r="H72" i="10"/>
  <c r="G72" i="10"/>
  <c r="I71" i="10"/>
  <c r="H71" i="10"/>
  <c r="G71" i="10"/>
  <c r="I70" i="10"/>
  <c r="H70" i="10"/>
  <c r="G70" i="10"/>
  <c r="I67" i="10"/>
  <c r="H67" i="10"/>
  <c r="G67" i="10"/>
  <c r="I66" i="10"/>
  <c r="H66" i="10"/>
  <c r="G66" i="10"/>
  <c r="I65" i="10"/>
  <c r="H65" i="10"/>
  <c r="G65" i="10"/>
  <c r="I62" i="10"/>
  <c r="H62" i="10"/>
  <c r="G62" i="10"/>
  <c r="I61" i="10"/>
  <c r="H61" i="10"/>
  <c r="G61" i="10"/>
  <c r="I60" i="10"/>
  <c r="H60" i="10"/>
  <c r="G60" i="10"/>
  <c r="I49" i="10"/>
  <c r="H49" i="10"/>
  <c r="G49" i="10"/>
  <c r="I48" i="10"/>
  <c r="H48" i="10"/>
  <c r="G48" i="10"/>
  <c r="I45" i="10"/>
  <c r="H45" i="10"/>
  <c r="G45" i="10"/>
  <c r="I44" i="10"/>
  <c r="H44" i="10"/>
  <c r="G44" i="10"/>
  <c r="I40" i="10"/>
  <c r="H40" i="10"/>
  <c r="G40" i="10"/>
  <c r="I36" i="10"/>
  <c r="H36" i="10"/>
  <c r="G36" i="10"/>
  <c r="I35" i="10"/>
  <c r="H35" i="10"/>
  <c r="G35" i="10"/>
  <c r="I39" i="10"/>
  <c r="H39" i="10"/>
  <c r="G39" i="10"/>
  <c r="I32" i="10"/>
  <c r="H32" i="10"/>
  <c r="G32" i="10"/>
  <c r="H21" i="10"/>
  <c r="E21" i="10"/>
  <c r="I21" i="10"/>
  <c r="I10" i="9"/>
  <c r="H10" i="9"/>
  <c r="G10" i="9"/>
  <c r="I13" i="9"/>
  <c r="H13" i="9"/>
  <c r="G13" i="9"/>
  <c r="I14" i="9"/>
  <c r="H14" i="9"/>
  <c r="G14" i="9"/>
  <c r="I17" i="9"/>
  <c r="I18" i="9"/>
  <c r="H18" i="9"/>
  <c r="G18" i="9"/>
  <c r="I33" i="9"/>
  <c r="H33" i="9"/>
  <c r="G33" i="9"/>
  <c r="I36" i="9"/>
  <c r="H36" i="9"/>
  <c r="G36" i="9"/>
  <c r="E21" i="9"/>
  <c r="I21" i="9"/>
  <c r="D21" i="9"/>
  <c r="D24" i="9"/>
  <c r="H24" i="9"/>
  <c r="D17" i="9"/>
  <c r="G17" i="9"/>
  <c r="I7" i="9"/>
  <c r="H7" i="9"/>
  <c r="G7" i="9"/>
  <c r="I57" i="10"/>
  <c r="H57" i="10"/>
  <c r="G57" i="10"/>
  <c r="I56" i="10"/>
  <c r="H56" i="10"/>
  <c r="G56" i="10"/>
  <c r="I55" i="10"/>
  <c r="H55" i="10"/>
  <c r="G55" i="10"/>
  <c r="I54" i="10"/>
  <c r="H54" i="10"/>
  <c r="G54" i="10"/>
  <c r="I53" i="10"/>
  <c r="H53" i="10"/>
  <c r="G53" i="10"/>
  <c r="I52" i="10"/>
  <c r="H52" i="10"/>
  <c r="G52" i="10"/>
  <c r="I41" i="10"/>
  <c r="H41" i="10"/>
  <c r="G41" i="10"/>
  <c r="I29" i="10"/>
  <c r="H29" i="10"/>
  <c r="G29" i="10"/>
  <c r="G26" i="10"/>
  <c r="I26" i="10"/>
  <c r="D20" i="10"/>
  <c r="H20" i="10"/>
  <c r="I22" i="10"/>
  <c r="I20" i="10"/>
  <c r="I23" i="10"/>
  <c r="H23" i="10"/>
  <c r="G23" i="10"/>
  <c r="H22" i="10"/>
  <c r="I18" i="10"/>
  <c r="H18" i="10"/>
  <c r="G18" i="10"/>
  <c r="I15" i="10"/>
  <c r="H15" i="10"/>
  <c r="H94" i="10" s="1"/>
  <c r="G24" i="1" s="1"/>
  <c r="G15" i="10"/>
  <c r="I12" i="10"/>
  <c r="H12" i="10"/>
  <c r="G12" i="10"/>
  <c r="G94" i="10" s="1"/>
  <c r="D40" i="4"/>
  <c r="H40" i="4"/>
  <c r="I39" i="4"/>
  <c r="H39" i="4"/>
  <c r="E39" i="4"/>
  <c r="D39" i="4"/>
  <c r="G39" i="4"/>
  <c r="D35" i="4"/>
  <c r="H35" i="4"/>
  <c r="D13" i="4"/>
  <c r="H13" i="4"/>
  <c r="I34" i="4"/>
  <c r="D34" i="4"/>
  <c r="H34" i="4"/>
  <c r="E12" i="4"/>
  <c r="I12" i="4"/>
  <c r="D12" i="4"/>
  <c r="H12" i="4"/>
  <c r="I52" i="7"/>
  <c r="H52" i="7"/>
  <c r="G52" i="7"/>
  <c r="I49" i="7"/>
  <c r="H49" i="7"/>
  <c r="G49" i="7"/>
  <c r="I46" i="7"/>
  <c r="H46" i="7"/>
  <c r="G46" i="7"/>
  <c r="I43" i="7"/>
  <c r="H43" i="7"/>
  <c r="G43" i="7"/>
  <c r="I42" i="7"/>
  <c r="H42" i="7"/>
  <c r="G42" i="7"/>
  <c r="I41" i="7"/>
  <c r="H41" i="7"/>
  <c r="G41" i="7"/>
  <c r="I35" i="7"/>
  <c r="H35" i="7"/>
  <c r="G35" i="7"/>
  <c r="I34" i="7"/>
  <c r="H34" i="7"/>
  <c r="G34" i="7"/>
  <c r="I29" i="7"/>
  <c r="H29" i="7"/>
  <c r="G29" i="7"/>
  <c r="I26" i="7"/>
  <c r="H26" i="7"/>
  <c r="G26" i="7"/>
  <c r="I23" i="7"/>
  <c r="H23" i="7"/>
  <c r="G23" i="7"/>
  <c r="I20" i="7"/>
  <c r="H20" i="7"/>
  <c r="G20" i="7"/>
  <c r="I17" i="7"/>
  <c r="I14" i="7"/>
  <c r="H14" i="7"/>
  <c r="H55" i="7" s="1"/>
  <c r="G14" i="7"/>
  <c r="I11" i="7"/>
  <c r="H11" i="7"/>
  <c r="G11" i="7"/>
  <c r="D17" i="7"/>
  <c r="H17" i="7"/>
  <c r="E8" i="7"/>
  <c r="I8" i="7"/>
  <c r="I55" i="7" s="1"/>
  <c r="D8" i="7"/>
  <c r="H8" i="7"/>
  <c r="E22" i="5"/>
  <c r="G22" i="5"/>
  <c r="D10" i="5"/>
  <c r="H10" i="5"/>
  <c r="H38" i="5" s="1"/>
  <c r="D7" i="5"/>
  <c r="H7" i="5"/>
  <c r="E13" i="5"/>
  <c r="I13" i="5"/>
  <c r="D13" i="5"/>
  <c r="H13" i="5"/>
  <c r="E10" i="5"/>
  <c r="I10" i="5"/>
  <c r="E7" i="5"/>
  <c r="I7" i="5"/>
  <c r="I38" i="5" s="1"/>
  <c r="I34" i="5"/>
  <c r="H34" i="5"/>
  <c r="G34" i="5"/>
  <c r="I31" i="5"/>
  <c r="H31" i="5"/>
  <c r="G31" i="5"/>
  <c r="H25" i="5"/>
  <c r="H22" i="5"/>
  <c r="I19" i="5"/>
  <c r="H19" i="5"/>
  <c r="G19" i="5"/>
  <c r="I16" i="5"/>
  <c r="H16" i="5"/>
  <c r="G16" i="5"/>
  <c r="D28" i="5"/>
  <c r="H28" i="5"/>
  <c r="D19" i="5"/>
  <c r="D25" i="5"/>
  <c r="E48" i="4"/>
  <c r="D48" i="4"/>
  <c r="D51" i="4"/>
  <c r="H51" i="4"/>
  <c r="D42" i="4"/>
  <c r="H42" i="4"/>
  <c r="E41" i="4"/>
  <c r="D41" i="4"/>
  <c r="H41" i="4"/>
  <c r="E38" i="4"/>
  <c r="D38" i="4"/>
  <c r="H38" i="4"/>
  <c r="E29" i="4"/>
  <c r="D29" i="4"/>
  <c r="H29" i="4"/>
  <c r="E45" i="4"/>
  <c r="I45" i="4"/>
  <c r="D45" i="4"/>
  <c r="H45" i="4"/>
  <c r="E44" i="4"/>
  <c r="I44" i="4"/>
  <c r="D44" i="4"/>
  <c r="H44" i="4"/>
  <c r="H43" i="4"/>
  <c r="E43" i="4"/>
  <c r="G43" i="4"/>
  <c r="I42" i="4"/>
  <c r="D15" i="4"/>
  <c r="G15" i="4"/>
  <c r="E31" i="4"/>
  <c r="E30" i="4"/>
  <c r="I30" i="4"/>
  <c r="D31" i="4"/>
  <c r="D30" i="4"/>
  <c r="H30" i="4"/>
  <c r="E26" i="4"/>
  <c r="D26" i="4"/>
  <c r="H26" i="4"/>
  <c r="E25" i="4"/>
  <c r="I25" i="4"/>
  <c r="D25" i="4"/>
  <c r="H25" i="4"/>
  <c r="E24" i="4"/>
  <c r="D24" i="4"/>
  <c r="H24" i="4"/>
  <c r="E21" i="4"/>
  <c r="I21" i="4"/>
  <c r="D21" i="4"/>
  <c r="E18" i="4"/>
  <c r="D18" i="4"/>
  <c r="H18" i="4"/>
  <c r="E17" i="4"/>
  <c r="I17" i="4"/>
  <c r="D17" i="4"/>
  <c r="H17" i="4"/>
  <c r="E16" i="4"/>
  <c r="I16" i="4"/>
  <c r="H16" i="4"/>
  <c r="I15" i="4"/>
  <c r="E14" i="4"/>
  <c r="I14" i="4"/>
  <c r="D14" i="4"/>
  <c r="H14" i="4"/>
  <c r="E11" i="4"/>
  <c r="I11" i="4"/>
  <c r="D11" i="4"/>
  <c r="H11" i="4"/>
  <c r="E5" i="4"/>
  <c r="I5" i="4"/>
  <c r="E8" i="4"/>
  <c r="I8" i="4"/>
  <c r="D8" i="4"/>
  <c r="D5" i="4"/>
  <c r="D26" i="2"/>
  <c r="H26" i="2"/>
  <c r="I47" i="2"/>
  <c r="H47" i="2"/>
  <c r="G47" i="2"/>
  <c r="H44" i="2"/>
  <c r="I41" i="2"/>
  <c r="H41" i="2"/>
  <c r="G41" i="2"/>
  <c r="I38" i="2"/>
  <c r="H38" i="2"/>
  <c r="G38" i="2"/>
  <c r="I37" i="2"/>
  <c r="H37" i="2"/>
  <c r="G37" i="2"/>
  <c r="I36" i="2"/>
  <c r="H36" i="2"/>
  <c r="G36" i="2"/>
  <c r="I35" i="2"/>
  <c r="H35" i="2"/>
  <c r="G35" i="2"/>
  <c r="I32" i="2"/>
  <c r="H32" i="2"/>
  <c r="G32" i="2"/>
  <c r="D29" i="2"/>
  <c r="I29" i="2"/>
  <c r="I50" i="2" s="1"/>
  <c r="H29" i="2"/>
  <c r="G29" i="2"/>
  <c r="I26" i="2"/>
  <c r="G23" i="2"/>
  <c r="I23" i="2"/>
  <c r="H23" i="2"/>
  <c r="H50" i="2" s="1"/>
  <c r="D44" i="2"/>
  <c r="H17" i="9"/>
  <c r="G21" i="9"/>
  <c r="H21" i="9"/>
  <c r="H38" i="9" s="1"/>
  <c r="G92" i="10"/>
  <c r="G21" i="10"/>
  <c r="E24" i="10"/>
  <c r="D24" i="10"/>
  <c r="D25" i="10"/>
  <c r="H25" i="10"/>
  <c r="H26" i="10"/>
  <c r="G22" i="10"/>
  <c r="G20" i="10"/>
  <c r="G12" i="4"/>
  <c r="I43" i="4"/>
  <c r="G34" i="4"/>
  <c r="G17" i="7"/>
  <c r="G55" i="7" s="1"/>
  <c r="G8" i="7"/>
  <c r="I22" i="5"/>
  <c r="G13" i="5"/>
  <c r="G10" i="5"/>
  <c r="G7" i="5"/>
  <c r="G40" i="4"/>
  <c r="G44" i="4"/>
  <c r="G42" i="4"/>
  <c r="G45" i="4"/>
  <c r="I40" i="4"/>
  <c r="G30" i="4"/>
  <c r="G21" i="4"/>
  <c r="G8" i="4"/>
  <c r="G25" i="4"/>
  <c r="H21" i="4"/>
  <c r="G17" i="4"/>
  <c r="H48" i="4"/>
  <c r="H15" i="4"/>
  <c r="H8" i="4"/>
  <c r="G11" i="4"/>
  <c r="G16" i="4"/>
  <c r="G13" i="4"/>
  <c r="G14" i="4"/>
  <c r="H31" i="4"/>
  <c r="G18" i="4"/>
  <c r="I13" i="4"/>
  <c r="G5" i="4"/>
  <c r="H5" i="4"/>
  <c r="H53" i="4" s="1"/>
  <c r="G26" i="2"/>
  <c r="I41" i="4"/>
  <c r="I31" i="4"/>
  <c r="I26" i="4"/>
  <c r="I48" i="4"/>
  <c r="I38" i="4"/>
  <c r="I18" i="4"/>
  <c r="E44" i="2"/>
  <c r="G24" i="10"/>
  <c r="H24" i="10"/>
  <c r="D27" i="10"/>
  <c r="I24" i="10"/>
  <c r="E25" i="10"/>
  <c r="G41" i="4"/>
  <c r="I24" i="4"/>
  <c r="G24" i="4"/>
  <c r="G38" i="4"/>
  <c r="G48" i="4"/>
  <c r="I29" i="4"/>
  <c r="G29" i="4"/>
  <c r="G26" i="4"/>
  <c r="G35" i="4"/>
  <c r="I35" i="4"/>
  <c r="G31" i="4"/>
  <c r="G44" i="2"/>
  <c r="I44" i="2"/>
  <c r="G50" i="2"/>
  <c r="E25" i="5"/>
  <c r="I25" i="10"/>
  <c r="I94" i="10" s="1"/>
  <c r="H24" i="1" s="1"/>
  <c r="E27" i="10"/>
  <c r="I27" i="10"/>
  <c r="H27" i="10"/>
  <c r="G25" i="10"/>
  <c r="I25" i="5"/>
  <c r="G25" i="5"/>
  <c r="G27" i="10"/>
  <c r="E28" i="5"/>
  <c r="I28" i="5"/>
  <c r="G28" i="5"/>
  <c r="G38" i="5"/>
  <c r="E24" i="9"/>
  <c r="K39" i="7"/>
  <c r="L39" i="7"/>
  <c r="K38" i="7"/>
  <c r="L38" i="7"/>
  <c r="K32" i="7"/>
  <c r="L32" i="7"/>
  <c r="I24" i="9"/>
  <c r="I38" i="9" s="1"/>
  <c r="G24" i="9"/>
  <c r="I32" i="7"/>
  <c r="G32" i="7"/>
  <c r="H32" i="7"/>
  <c r="I39" i="7"/>
  <c r="H39" i="7"/>
  <c r="G39" i="7"/>
  <c r="I38" i="7"/>
  <c r="H38" i="7"/>
  <c r="G38" i="7"/>
  <c r="K33" i="7"/>
  <c r="L33" i="7"/>
  <c r="I33" i="7"/>
  <c r="H33" i="7"/>
  <c r="G33" i="7"/>
  <c r="I37" i="7"/>
  <c r="H37" i="7"/>
  <c r="G37" i="7"/>
  <c r="I40" i="7"/>
  <c r="H40" i="7"/>
  <c r="G40" i="7"/>
  <c r="K40" i="7"/>
  <c r="L40" i="7"/>
  <c r="K37" i="7"/>
  <c r="L37" i="7"/>
  <c r="L44" i="7"/>
  <c r="A2" i="1"/>
  <c r="E51" i="4"/>
  <c r="I51" i="4"/>
  <c r="G51" i="4"/>
  <c r="G53" i="4"/>
  <c r="I53" i="4"/>
  <c r="H18" i="1" s="1"/>
  <c r="G22" i="1" l="1"/>
  <c r="H57" i="7"/>
  <c r="I57" i="7"/>
  <c r="H22" i="1"/>
  <c r="H40" i="5"/>
  <c r="G20" i="1"/>
  <c r="I40" i="5"/>
  <c r="H20" i="1"/>
  <c r="G18" i="1"/>
  <c r="H55" i="4"/>
  <c r="I55" i="4"/>
  <c r="I52" i="2"/>
  <c r="H16" i="1"/>
  <c r="G16" i="1"/>
  <c r="H52" i="2"/>
  <c r="G28" i="1" l="1"/>
  <c r="G32" i="1" s="1"/>
  <c r="H28" i="1"/>
  <c r="H32" i="1" s="1"/>
</calcChain>
</file>

<file path=xl/sharedStrings.xml><?xml version="1.0" encoding="utf-8"?>
<sst xmlns="http://schemas.openxmlformats.org/spreadsheetml/2006/main" count="535" uniqueCount="211">
  <si>
    <t>1.</t>
  </si>
  <si>
    <t>PREDDELA</t>
  </si>
  <si>
    <t>m</t>
  </si>
  <si>
    <t>2.</t>
  </si>
  <si>
    <t>kom</t>
  </si>
  <si>
    <t>3.</t>
  </si>
  <si>
    <t>4.</t>
  </si>
  <si>
    <t>5.</t>
  </si>
  <si>
    <t>7.</t>
  </si>
  <si>
    <t>m2</t>
  </si>
  <si>
    <t>8.</t>
  </si>
  <si>
    <t>9.</t>
  </si>
  <si>
    <t>m3</t>
  </si>
  <si>
    <t>ZEMELJSKA DELA</t>
  </si>
  <si>
    <t>SKUPAJ:</t>
  </si>
  <si>
    <t>OBJEKT :</t>
  </si>
  <si>
    <t>INVESTITOR :</t>
  </si>
  <si>
    <t xml:space="preserve">I. </t>
  </si>
  <si>
    <t>II.</t>
  </si>
  <si>
    <t>III.</t>
  </si>
  <si>
    <t>IV.</t>
  </si>
  <si>
    <t>KANALIZACIJA</t>
  </si>
  <si>
    <t>Fino planiranje tampona +/- 1cm z zaklinkanjem pred asfaltiranjem</t>
  </si>
  <si>
    <t>kos</t>
  </si>
  <si>
    <t>(brez DDV)</t>
  </si>
  <si>
    <t>6.</t>
  </si>
  <si>
    <t>10.</t>
  </si>
  <si>
    <t>Zakoličevanje osi trase kanalizacije. Registracija ostalih podzemnih in nadzemnih instalacij.</t>
  </si>
  <si>
    <t>PVC DN150</t>
  </si>
  <si>
    <t>ZAKLJUČNA DELA</t>
  </si>
  <si>
    <t>11.</t>
  </si>
  <si>
    <t>12.</t>
  </si>
  <si>
    <t>13.</t>
  </si>
  <si>
    <t>V.</t>
  </si>
  <si>
    <t>ur</t>
  </si>
  <si>
    <t>15.</t>
  </si>
  <si>
    <t>18.</t>
  </si>
  <si>
    <t>POPIS DEL S PREDIZMERAMI</t>
  </si>
  <si>
    <t>PROJEKTANTSKI PREDRAČUN</t>
  </si>
  <si>
    <t>-</t>
  </si>
  <si>
    <t>namestitev kontejnerja za gradbene odpadke</t>
  </si>
  <si>
    <t>izgradnja gradbiščnih deponij in vzpostavitev prvotnega stanja</t>
  </si>
  <si>
    <t>dobava, postavitev, odstranitev in najemnina ročnih gasilnih aparatov in opreme</t>
  </si>
  <si>
    <t>namestitev pripomočkov za nudenje prve pomoči za delavce na gradbišču</t>
  </si>
  <si>
    <t>čiščenje ceste zaradi nanosa blata na cesto</t>
  </si>
  <si>
    <t>zavarovanje vseh nevarnih mest v različnih fazah gradnje</t>
  </si>
  <si>
    <t>izvedba meritev emisij hrupa, prahu in delovnih pogojev zaposlenih</t>
  </si>
  <si>
    <t>pregledi, preizkusi delovnih strojev, opreme in izvedba elektro meritev ter pridobitev listin o ustreznosti za varno delo</t>
  </si>
  <si>
    <t>V ponujeni ceni mora biti zajeto …</t>
  </si>
  <si>
    <t>stroški za porabo vode in elektrike na gradbišču</t>
  </si>
  <si>
    <t>Geološki pregled in prevzem gradbene jame ter geomehanski nadzor v času gradnje</t>
  </si>
  <si>
    <t>19.</t>
  </si>
  <si>
    <t>Zatravljanje humusnih površin s travnim semenom od dodajanju umetnega gnojiva, valjanjem in zalivanjem</t>
  </si>
  <si>
    <t>20.</t>
  </si>
  <si>
    <t>postavitev gradbiščne ograje ter označitev gradbišča</t>
  </si>
  <si>
    <t>VOZIŠČNE KONSTRUKCIJE</t>
  </si>
  <si>
    <t>Postavitev in zavarovanje prečnega profila ceste in zunanje ureditve</t>
  </si>
  <si>
    <t>Zakoličba in zavarovanje osi cest</t>
  </si>
  <si>
    <t>Priprava gradbišča z vsemi potrebni mi deli in materiali (ureditev gradbišča, deponije, začasni objekti, ...)</t>
  </si>
  <si>
    <t>Rezanje asfaltne plasti s talno diamantno žago, debele do 15 cm na stikih z obstoječim voziščem</t>
  </si>
  <si>
    <t>Izdelava začasnih prometnih ureditev na odseku izvajanja del, vključno z elaboratom začasne prometne ureditev in postavitvijo prometne signalizacije</t>
  </si>
  <si>
    <t>Obnova in zavarovanje zakoličbe trase komunalnih vodov v gričevnatem terenu</t>
  </si>
  <si>
    <t>vodovod</t>
  </si>
  <si>
    <t>kanalizacija</t>
  </si>
  <si>
    <t>telefonija</t>
  </si>
  <si>
    <t>Široki izkop zrnate kamnine – 3. kategorije – strojno z nakladanjem</t>
  </si>
  <si>
    <t>enota</t>
  </si>
  <si>
    <t>Dobava in vgraditev geotekstilije za filtrsko plast pod tamponom, karakteristična velikost por 0,11 do 0,15 mm, 300g/m2</t>
  </si>
  <si>
    <t>Izdelava temelja iz cementnega betona C 12/15, globine 80 cm, premera 30 cm</t>
  </si>
  <si>
    <t>UVODNE OPOMBE:</t>
  </si>
  <si>
    <t xml:space="preserve">Ponudnik mora pred oddajo ponudb natančno preučiti vso dokumentacijo in vse morebitne nejasnosti, vezane na obseg ali vsebino del, pisno uskladiti z investitorjem oziroma projektantom. Vsa zajeta dela v posameznih postavkah iz popisa del mora izvajalec izvesti v celoti, upoštevajoč ves potreben material in storitve (pomožna dela, transport do mesta vgradnje, zavarovanje dostopov, zavarovanje in varovanje objekta, delovni odri ...) ne glede na to, da to v opisu postavke popisa del morda ni posebej navedeno. " </t>
  </si>
  <si>
    <t xml:space="preserve">
Vsa oprema in materiali se mora dobaviti z vsemi ustreznimi certifikati, atesti, garancijami, navodili za obratovanje in vzdrževanje ter servisiranje (skladno z veljavno zakonodajo in zahtevami naročnika). Upoštevati je potrebno stroške meritev, preizkusa in zagona, vključno z eventualno pridobitvijo ustreznih certifikatov in potrdil pri pooblaščenih institucijah. </t>
  </si>
  <si>
    <t xml:space="preserve">Upoštevati je potrebno stroške vseh pripravljalnih in zaključnih del (vključno z usklajevanjem z ostalimi izvajalci na objektu, ureditev gradbišča, varovanje, izmere na objektu pred in med izvajanjem) ter vse transportne, skladiščne, zavarovalne in ostale splošne stroške, pomožna dela, transport do mesta vgradnje. </t>
  </si>
  <si>
    <t xml:space="preserve">
"Ponudnik mora podati na vpogled in v potrditev vse materiale in elemente, predvidene za vgradnjo (vzorce). Brez potrditve vgradnja materialov in elementov  ni dopustna, v primeru vgradnje nepotrjenih materialov in elementov, pa bo izvajalec na svoje stroške te materiale oz.  elemente odstranil. </t>
  </si>
  <si>
    <t>cena / enoto</t>
  </si>
  <si>
    <t>PE DN150</t>
  </si>
  <si>
    <t>PE DN200</t>
  </si>
  <si>
    <t>PE DN250</t>
  </si>
  <si>
    <t>REKAPITULACIJA ZUKA</t>
  </si>
  <si>
    <t>KANALIZACIJA IN KOMUNALNI VODI</t>
  </si>
  <si>
    <t xml:space="preserve">elektrika </t>
  </si>
  <si>
    <t>I. - VI.   S K U P A J  :</t>
  </si>
  <si>
    <t>lok 45° PE DN150</t>
  </si>
  <si>
    <t>LTŽ pokrov DN600, 400kN</t>
  </si>
  <si>
    <t>Hladni obrizg asfalta pri stikovanju obstoječega z novim, 3 kg/m2.</t>
  </si>
  <si>
    <t>Polno obbetoniranje kanalizacijskih cevi pod prometnimi površinami in zaščita cevi pri križanju z ostalimi komunalnimi vodi, beton C12/15, poraba od 0,07 do 0,13 m3/m.</t>
  </si>
  <si>
    <t>Površinski izkop plodne zemljine – 1. kategorije – strojno z nakladanjem in deponiranjem na deponiji na gradbišču</t>
  </si>
  <si>
    <t>Izkop vezljive zemljine/zrnate kamnine – 3. kategorije za temelje, kanalske rove, prepuste, jaške in drenaže, širine 1,1 do 2,0 m in globine 1,1 do 5,0 m – strojno/ročno - 90% /10%, planiranje dna ročno, odmet izkopanega materiala 1 m vstran od izkopa za kasnejši zasip, odvečna zamljna se odpelje na trajno deponijo do 20 km.</t>
  </si>
  <si>
    <t>zagotovitev skupnega varovalnega ukrepa za zagotavljanje zaščite pred padci z višin in globin, varovati izkopane jarke</t>
  </si>
  <si>
    <t>Snemanje kanalov s kamero</t>
  </si>
  <si>
    <t>Izdelava geodetskega posnetka v kompletu z elaboratom v digitalni obliki z vsemi izvedenimi komunalnimi in ostalimi vodi in križanji ter vnos v kataster upravljalca infrastrukture.</t>
  </si>
  <si>
    <t>Določitev in preverjanje položajev ter višin glede na geodetske podage iz projekta, uskalditev z že izdelanim geodetskim posnetkom, ocenjeno</t>
  </si>
  <si>
    <t>odvoz materiala na trajno deponijo do 20 km ter plačilo stroškov odlaganja in obdelave odpadkov na trajni deponiji</t>
  </si>
  <si>
    <t xml:space="preserve">V enotni ceni mora biti zajeto mdr.: 
Ograditev in zavarovanje gradbišča (postavitev zaščitnih ograj) 
Namestitev kontejnerja za gradbene odpadke 
izdelava gradbiščne in predstavitvene table in opozorilnih tabel 
Izgradnja gradbiščnih deponij in vzpostavitev prvotnega stanja 
Stroški za porabo vode in elektrike na gradbišču 
Dobava, postavitev, odstranitev in najemnina ročnih gasilnih aparatov in opreme.
Namestitev pripomočkov za nudenje prve pomoči za delavce na gradbišču – ocena 
Čiščenje ceste zaradi nanosa umazanije na cesto 
"Zavarovanje vseh nevarnih mest v različnih fazah gradnje 
ter zaščita objekta proti umazaniji in poškodbam" 
"Odvoz materiala v trajno deponijo do 20 km ter plačilo stroškov odlaganja in obdelave odpadkov na trajni deponiji" 
Zagotovitev skupnega varovalnega ukrepa za zagotavljanje zaščite pred padci z višin 
Izvedba meritev emisij hrupa, prahu in delovnih pogojev zaposlenih 
"Pregledi, preizkusi delovnih strojev, opreme in izvedba elektro meritev ter pridobitev listin o ustreznosti za varno delo" 
"Izdaja atestov, dokazil o skladnosti in navodil za obratovanje in delovanje za vse vgrajene elemente in materiale ter poučitev uporabnika o delovanju" 
preverba vseh mer na objektu pred izdelavo posameznih elementov </t>
  </si>
  <si>
    <t>Zasip z vezljivo zemljino – 3. kategorije - strojno, izkopani material ob jarku oz iz gradbiščne deponije</t>
  </si>
  <si>
    <t>Porušitev in odstranitev asfalta v debelini 15 cm  z nakladanjem in odvozom na deponijo na razdalji do 20 km</t>
  </si>
  <si>
    <t>Dobava in vgrajevanje peščene podloge za cevi, debeline 10 cm, frakcije 4-8 mm, 0,1 m3/m, skupaj z finim planiranjem dna kanala.</t>
  </si>
  <si>
    <t>Dovoz peščenega materiala in zasip cevi v širokem izkopu v coni cevovoda, 30 cm nad temenom cevi, frakcija 4-8 mm, v plasteh po 15 cm in komprimacija z lahkimi komprimacijskimi sredstvi do 95% SPP</t>
  </si>
  <si>
    <t>Dobava, montaža in polaganje  gladke enoslojne cevi obodne togosti SN 8, z integrirano spojko, izdelane iz PE / PVC materiala, v skladu s standardom SIST EN 1401,  na predhodno oblikovano peščeno podlago v predpisanem padcu in smeri, tesnjenje stikov (nastavkov) z gumijastimi obročki.</t>
  </si>
  <si>
    <t>lok 45° PVC DN150</t>
  </si>
  <si>
    <t>lok 22° PVC DN150</t>
  </si>
  <si>
    <t>lok 45° PE DN200</t>
  </si>
  <si>
    <t>lok 11° PE DN200</t>
  </si>
  <si>
    <t>Revizijski jaški fekalne kanalizacije, dobava in vgradnja AB jaškov na betonsko posteljico premera DN 1000 s predizdelano muldo, vtok in iztok v dnu, dimenzije vtoka DN 315, DN 250, DN 200 in DN 160 za PVC cevi, vključno s tesnilom ter nastavki za PVC cevi, jaški morajo biti vodotesni in izdelani v skladu s standardom SIST EN 1917, globine jaškov 1,5 do 4,0 m, po detajlu, morebitne dodatne priključke na jašek izdelati s kronskim svedrom in tesnilom</t>
  </si>
  <si>
    <t>Revizijski jaški meteorne kanalizacije, dobava in vgradnja AB jaškov na betonsko posteljico premera DN 1000 s predizdelano muldo, vtok in iztok v dnu, dimenzije vtoka DN 315, DN 250, DN 200 in DN 160 za PVC cevi, vključno s tesnilom ter nastavki za PE cevi, jaški morajo biti vodotesni in izdelani v skladu s standardom SIST EN 1917, globine jaškov do 3,0 m, po detajlu, morebitne dodatne priključke na jašek izdelati  s kronskim svedrom in tesnilom</t>
  </si>
  <si>
    <t>Revizijski jaški meteorne kanalizacije, dobava in vgradnja AB jaškov na betonsko posteljico premera DN 800 s predizdelano muldo, vtok in iztok v dnu, dimenzije vtoka DN 315, DN 250, DN 200 in DN 160 za PVC cevi, vključno s tesnilom ter nastavki za PE cevi, jaški morajo biti vodotesni in izdelani v skladu s standardom SIST EN 1917, globine jaškov do 1,5 m, po detajlu, morebitne dodatne priključke na jašek izdelati  s kronskim svedrom in tesnilom</t>
  </si>
  <si>
    <t>Izvedba priključka na obstoječo fekalno kanalizacijo.</t>
  </si>
  <si>
    <t>Dobava in vgrajevanje betonskih robnikov 15/25, kompletno z izkopom, betonskim temeljem in zasipom. Robniki so 12 cm nad nivojem asfalta. Robniki potekajo v krivinah.</t>
  </si>
  <si>
    <t>Dobava in vgraditev stebrička za smerokaze iz vroče cinkane jeklene cevi s premerom 64 mm, dolge 4000 mm</t>
  </si>
  <si>
    <t>Dobava in  pritrditev prometnega znaka, podloga iz aluminijaste pločevine, znak z odsevno folijo II. vrste, dolžina stranice a = 600 mm</t>
  </si>
  <si>
    <t>Izdelava tankoslojnih označb na vozišču z enokomponentno belo/rumeno/modro barvo, vključno 250 g/m2 posipa z drobci / kroglicami stekla, strojno, debelina plasti suhe snovi 250 um, piktogrami</t>
  </si>
  <si>
    <t>Preizkus tesnosti kanala (cevi in jaški) po standardu SIST EN 1610</t>
  </si>
  <si>
    <t>Humuziranje zelenice brez valjanja, v debelini 20 cm</t>
  </si>
  <si>
    <t>črpanje vode iz gradbene jame</t>
  </si>
  <si>
    <t>Občina Nazarje
Savinjska cesta 4, 3331 Nazarje</t>
  </si>
  <si>
    <t>strošek "država"</t>
  </si>
  <si>
    <t>strošek "občina"</t>
  </si>
  <si>
    <t>vrednost</t>
  </si>
  <si>
    <t>količina</t>
  </si>
  <si>
    <t>Dovoz drenažnega materiala in zasip cevi v širokem izkopu nad temenom cevi, frakcija 32 mm, v plasteh po 15 cm in komprimacija z lahkimi komprimacijskimi sredstvi do 95% SPP</t>
  </si>
  <si>
    <t>drenaže</t>
  </si>
  <si>
    <t>Dobava in vgrajevanje  mehansko stabiliziranega tamponskega sloja granulacije 0 - 32mm, debeline 35 cm, Ev2=100MPa</t>
  </si>
  <si>
    <t>Dobava in vgrajevanje  asfaltnega obrabnega sloja AC 8 surf B 70/100 A4 v deb. 3 cm</t>
  </si>
  <si>
    <t>Dobava in vgrajevanje asfaltnega nosilnega sloja AC 22 base B 70/100 A4 v deb. 5 cm</t>
  </si>
  <si>
    <t>Dobava in vgrajevanje betonskih robnikov 8/25, kompletno z izkopom, betonskim temeljem in zasipom. Robniki so v nivoju asfalta. Robniki potekajo v krivinah.</t>
  </si>
  <si>
    <t>Dobava in vgradnja PE peskolova za vtok vode iz povoznih površin, vtok pod robnikom, premer DN400mm, globine do 1.5m, iztok 1.0m pod terenom.Zajeta vsa dela.</t>
  </si>
  <si>
    <t xml:space="preserve">LTŽ pokrov DN400, 250 kN. </t>
  </si>
  <si>
    <t>PVC DN200</t>
  </si>
  <si>
    <t>VODOVOD</t>
  </si>
  <si>
    <t>Zakoličba trase cevovoda, KT točk in objektov (z višinsko navezavo in izdelavo situacije zakoličbe)</t>
  </si>
  <si>
    <t>VI.</t>
  </si>
  <si>
    <t>Dobava in vgrajevanje  mehansko stabilizirane posteljice granulacije 0 - 64mm, debeline 40 cm, Ev2=60MPa</t>
  </si>
  <si>
    <t>Dobava in vgrajevanje  asfaltnega obrabnega sloja AC 11 surf B 70/100 A4 v deb. 3 cm</t>
  </si>
  <si>
    <t>Izdelava drenaže tamponov, drenažna cev DN150, bet. mulda, komplet</t>
  </si>
  <si>
    <t>21.</t>
  </si>
  <si>
    <t>Dobava in vgradnja betonske ponikovalnice DN2000, globina 3,0 m, bet. pokrov</t>
  </si>
  <si>
    <t>država</t>
  </si>
  <si>
    <t>občina</t>
  </si>
  <si>
    <t>Izgradnja komunalne opreme na območju
Pod Slatino - 1. faza</t>
  </si>
  <si>
    <t>kanalizacija - meteorna</t>
  </si>
  <si>
    <t>kanalizacija - fekalna</t>
  </si>
  <si>
    <t>javna razsvetkjava</t>
  </si>
  <si>
    <t>telekomunikacije</t>
  </si>
  <si>
    <t>elektro omrežje</t>
  </si>
  <si>
    <t>PE DN300</t>
  </si>
  <si>
    <t>Dobava in vgradnja lovilca olj s pretokom 65 l/s, skladnost z SIST EN 858-1, 858/2, vključno z LTŽ pokrovi 400kN</t>
  </si>
  <si>
    <t>kanalizacija - meteorna, ponikovalnice</t>
  </si>
  <si>
    <t>ponikovalnice</t>
  </si>
  <si>
    <t>Opomba: Za vse postavke, ki zajemajo material velja, da je potrebno v ceni za enoto vkalkulirati nabavno ceno, nakladanje, prevoz, razkladanje, prenos do mesta vgraditve ter vgrajevanje ali polaganje ter ves drobni montažni material in tesnila! V ceni vodovodnih cevi je potrebno upoštevati kalo zaradi razrezov, spajanj, lokov, ...  v višini 10% dolžine. Upoštevaj vsi zasuni, fasoni:  ohišje protikorozijsko zaščiteno z epoksi premazom.</t>
  </si>
  <si>
    <t>Vijačni material (matice in vijaki)  upoštevati INOX AISI 304.</t>
  </si>
  <si>
    <r>
      <t>Dobava, transport, polaganje in montaža vodovodnih cevi.</t>
    </r>
    <r>
      <rPr>
        <sz val="12"/>
        <rFont val="Calibri"/>
        <family val="2"/>
        <charset val="238"/>
      </rPr>
      <t xml:space="preserve">                                    Cevi so položene na peščeno posteljico v predvidenih naklonih.</t>
    </r>
  </si>
  <si>
    <t>cev PE100 DN 90, palica 6 m, RC protect, PN16, v ceno upoštevati elektrofuzijske spojke, tesnila, …</t>
  </si>
  <si>
    <t>m1</t>
  </si>
  <si>
    <t xml:space="preserve">Dobava in montaža tablic za označevanje hidrantov, zračnikov in zasunov. </t>
  </si>
  <si>
    <t xml:space="preserve">Dobava in polaganje opozorilnega traku vodovod z indikatorjem na globini cca 50cm </t>
  </si>
  <si>
    <t>Izvedba tlačnega preizkusa: polnitev, odzračevanje, merjenje tlaka, skladno s standardom SIST EN 805:2000, izdelava zapisnika (cevovod in hidranti).</t>
  </si>
  <si>
    <t>Izvedba meritev pretokov vode na hidrantih</t>
  </si>
  <si>
    <t>Dezinfekcija vodovodne instalacije z mikrobiološko analizo odvzetih vzorcev vode s strani pooblaščene institucije, izpiranje cevovodov, skladno s standardom SIST EN 805:2000, izdelava zapisnika.</t>
  </si>
  <si>
    <t>Izpiranje cevovoda vključno z dobavo pitne vode in vsemi potrebnimi deli.</t>
  </si>
  <si>
    <t>kpl</t>
  </si>
  <si>
    <t>4.1</t>
  </si>
  <si>
    <t>cev PE100 DN 63, palica 6 m, RC protect, PN16, v ceno upoštevati elektrofuzijske spojke, tesnila, …</t>
  </si>
  <si>
    <t>3.14</t>
  </si>
  <si>
    <t>koleno PE100 DN90, 45°, elektrofuzijsko</t>
  </si>
  <si>
    <t>3.25</t>
  </si>
  <si>
    <t>T kos PE100 DN90/90, elektrofuzijsko</t>
  </si>
  <si>
    <t>3.26</t>
  </si>
  <si>
    <t>končnik PE100 DN90 in prirobnica</t>
  </si>
  <si>
    <t>3.27</t>
  </si>
  <si>
    <t>EV zasun DN80, PN16, s prirobnico, vgradna garnitura, cestna kapa, betonski nosilec za c.k.</t>
  </si>
  <si>
    <t>3.29</t>
  </si>
  <si>
    <t>FF kos DN80 PN16, L= 0,5 m</t>
  </si>
  <si>
    <t>3.30</t>
  </si>
  <si>
    <t>N kos DN80, PN16</t>
  </si>
  <si>
    <t>3.31</t>
  </si>
  <si>
    <t>Nadzemni hidrant DN80, INOX, prelomni, L=1250mm, hidrant s prostim pretokom</t>
  </si>
  <si>
    <t>KT 1.1  - priključitev na obstoječ vodovod</t>
  </si>
  <si>
    <t>Izdelava PID dokumentacije</t>
  </si>
  <si>
    <t>Polno obbetoniranje cevi pod prometnimi površinami in zaščita cevi pri križanju z ostalimi komunalnimi vodi, beton C12/15, poraba od 0,07 do 0,13 m3/m.</t>
  </si>
  <si>
    <t>cev PE100 DN 32, kolut, RC protect, PN16, v ceno upoštevati spojke, tesnila, …</t>
  </si>
  <si>
    <t>4.2</t>
  </si>
  <si>
    <t>4.3</t>
  </si>
  <si>
    <t>KT 1.2  - prevezava obstoječe cevi</t>
  </si>
  <si>
    <t>ZAK navrtni zasun 100/32, vgradna garnitura 1,25m, cestna kapa, betonski nosilec za c.k., koleno, spojka, ...</t>
  </si>
  <si>
    <t>ISO spojka  d 32/1'' za prevezavo obstoječe cevi PE d 32 in cevi pri jaških</t>
  </si>
  <si>
    <t>KT 1.3  - odcep Pod Slatino</t>
  </si>
  <si>
    <t>T kos LTŽ DN80</t>
  </si>
  <si>
    <t>KT 1.4  - prevezava obstoječe cevi</t>
  </si>
  <si>
    <t>KT 1.5  - prevezava na obstoječ vodovod</t>
  </si>
  <si>
    <t>R kos PE100 DN90/110, 45°, elektrofuzijsko</t>
  </si>
  <si>
    <t>KT 2.2 - odcep za odsek 2.1</t>
  </si>
  <si>
    <t>T kos PE100 DN90/63, elektrofuzijsko</t>
  </si>
  <si>
    <t>končnik PE100 DN63 in prirobnica</t>
  </si>
  <si>
    <t>EV zasun DN63, PN16, s prirobnico, vgradna garnitura, cestna kapa, betonski nosilec za c.k.</t>
  </si>
  <si>
    <t>KT 2.3 - odcep za odsek 2.2</t>
  </si>
  <si>
    <t>KT 2.1 - hidrant H1</t>
  </si>
  <si>
    <t>KT 2.4 - hidrant H2</t>
  </si>
  <si>
    <t>KT 2.5 - odcep za odsek 2.3</t>
  </si>
  <si>
    <t>KT 2.6  - prevezava na obstoječ vodovod</t>
  </si>
  <si>
    <t>Spojka s flančno DN110/100 (S2000 ali MJ3057 ali ekv.)</t>
  </si>
  <si>
    <t>odcepi za hišne priključke</t>
  </si>
  <si>
    <t>ZAK navrtni zasun 90/32, vgradna garnitura 1,25m, cestna kapa, betonski nosilec za c.k., koleno, spojka, ...</t>
  </si>
  <si>
    <t>ZAK navrtni zasun 63/32, vgradna garnitura 1,25m, cestna kapa, betonski nosilec za c.k., koleno, spojka, ...</t>
  </si>
  <si>
    <t>Dobava in vgradnja termoizoliranga jaška z vgrajeno vso potrebno armaturo v njem, 1", LTŽ pokrov.</t>
  </si>
  <si>
    <t>Drobni material za hišne priključke (5% od materiala za hišne priključke)</t>
  </si>
  <si>
    <t>%</t>
  </si>
  <si>
    <t>Projektantski nadzor v času gradnje</t>
  </si>
  <si>
    <t>Nadzor upravljavca vodovoda pri gradnji vodovoda (koordinacije, terenski ogledi, strokovna svetovanja, …).</t>
  </si>
  <si>
    <t>Vzpostavitev gradbišča v prvotno stanje, čiščenje gradbišča po celotni trasi, popravila zaradi gradnje poškodovanih plotov, ograj, uvozov, cestnih priključkov.</t>
  </si>
  <si>
    <t>VII.</t>
  </si>
  <si>
    <t>NEPREDVIDENA DELA 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</si>
</sst>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quot;SIT&quot;_-;\-* #,##0.00\ &quot;SIT&quot;_-;_-* &quot;-&quot;??\ &quot;SIT&quot;_-;_-@_-"/>
    <numFmt numFmtId="165" formatCode="_-* #,##0.00\ _S_I_T_-;\-* #,##0.00\ _S_I_T_-;_-* &quot;-&quot;??\ _S_I_T_-;_-@_-"/>
    <numFmt numFmtId="166" formatCode="#,##0.00\ [$EUR]"/>
    <numFmt numFmtId="167" formatCode="_(* #,##0.00_);_(* \(#,##0.00\);_(* &quot;-&quot;??_);_(@_)"/>
    <numFmt numFmtId="168" formatCode="_([$€]* #,##0.00_);_([$€]* \(#,##0.00\);_([$€]* &quot;-&quot;??_);_(@_)"/>
    <numFmt numFmtId="169" formatCode="_-* #,##0.00\ _E_U_R_-;\-* #,##0.00\ _E_U_R_-;_-* &quot;-&quot;??\ _E_U_R_-;_-@_-"/>
    <numFmt numFmtId="170" formatCode="_-* #,##0\ _S_I_T_-;\-* #,##0\ _S_I_T_-;_-* &quot;-&quot;??\ _S_I_T_-;_-@_-"/>
    <numFmt numFmtId="171" formatCode="0.0"/>
    <numFmt numFmtId="172" formatCode="#,##0.000"/>
  </numFmts>
  <fonts count="45">
    <font>
      <sz val="10"/>
      <name val="Arial"/>
      <charset val="238"/>
    </font>
    <font>
      <sz val="10"/>
      <name val="Arial"/>
      <family val="2"/>
      <charset val="238"/>
    </font>
    <font>
      <sz val="8"/>
      <name val="Arial"/>
      <family val="2"/>
      <charset val="238"/>
    </font>
    <font>
      <b/>
      <sz val="10"/>
      <name val="Arial"/>
      <family val="2"/>
      <charset val="238"/>
    </font>
    <font>
      <sz val="10"/>
      <name val="Arial CE"/>
      <family val="2"/>
      <charset val="238"/>
    </font>
    <font>
      <sz val="12"/>
      <name val="Arial CE"/>
      <family val="2"/>
      <charset val="238"/>
    </font>
    <font>
      <b/>
      <sz val="10"/>
      <name val="Arial CE"/>
      <family val="2"/>
      <charset val="238"/>
    </font>
    <font>
      <sz val="14"/>
      <name val="Arial CE"/>
      <family val="2"/>
      <charset val="238"/>
    </font>
    <font>
      <sz val="12"/>
      <name val="Times New Roman"/>
      <family val="1"/>
      <charset val="238"/>
    </font>
    <font>
      <b/>
      <sz val="12"/>
      <name val="Arial CE"/>
      <family val="2"/>
      <charset val="238"/>
    </font>
    <font>
      <sz val="8"/>
      <name val="Arial CE"/>
      <family val="2"/>
      <charset val="238"/>
    </font>
    <font>
      <sz val="10"/>
      <name val="Arial"/>
      <family val="2"/>
      <charset val="238"/>
    </font>
    <font>
      <sz val="10"/>
      <name val="Arial"/>
      <family val="2"/>
      <charset val="238"/>
    </font>
    <font>
      <sz val="10"/>
      <name val="DINEEMed"/>
      <charset val="238"/>
    </font>
    <font>
      <b/>
      <sz val="14"/>
      <name val="Arial CE"/>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Verdana"/>
      <family val="2"/>
      <charset val="238"/>
    </font>
    <font>
      <sz val="10"/>
      <color rgb="FFFF0000"/>
      <name val="DINEEMed"/>
      <charset val="238"/>
    </font>
    <font>
      <sz val="10"/>
      <name val="Calibri"/>
      <family val="2"/>
      <charset val="238"/>
      <scheme val="minor"/>
    </font>
    <font>
      <sz val="10"/>
      <name val="Arial CE"/>
      <charset val="238"/>
    </font>
    <font>
      <sz val="10"/>
      <name val="Arial CE"/>
    </font>
    <font>
      <sz val="11"/>
      <name val="Times New Roman CE"/>
      <charset val="238"/>
    </font>
    <font>
      <sz val="10"/>
      <name val="Arial"/>
      <family val="2"/>
    </font>
    <font>
      <sz val="10"/>
      <color indexed="8"/>
      <name val="Helv"/>
    </font>
    <font>
      <b/>
      <sz val="10"/>
      <name val="Arial CE"/>
      <charset val="238"/>
    </font>
    <font>
      <b/>
      <i/>
      <u/>
      <sz val="10"/>
      <name val="Arial CE"/>
      <charset val="238"/>
    </font>
    <font>
      <sz val="10"/>
      <name val="Arial"/>
      <family val="2"/>
      <charset val="238"/>
    </font>
    <font>
      <sz val="12"/>
      <name val="Calibri"/>
      <family val="2"/>
      <charset val="238"/>
      <scheme val="minor"/>
    </font>
    <font>
      <sz val="12"/>
      <name val="Calibri"/>
      <family val="2"/>
      <charset val="23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23">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medium">
        <color indexed="64"/>
      </bottom>
      <diagonal/>
    </border>
    <border>
      <left/>
      <right/>
      <top style="thin">
        <color indexed="64"/>
      </top>
      <bottom style="double">
        <color indexed="64"/>
      </bottom>
      <diagonal/>
    </border>
  </borders>
  <cellStyleXfs count="83">
    <xf numFmtId="0" fontId="0" fillId="0" borderId="0"/>
    <xf numFmtId="165" fontId="1" fillId="0" borderId="0" applyFont="0" applyFill="0" applyBorder="0" applyAlignment="0" applyProtection="0"/>
    <xf numFmtId="0" fontId="3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167" fontId="11" fillId="0" borderId="0" applyFont="0" applyFill="0" applyBorder="0" applyAlignment="0" applyProtection="0"/>
    <xf numFmtId="0" fontId="17" fillId="4" borderId="0" applyNumberFormat="0" applyBorder="0" applyAlignment="0" applyProtection="0"/>
    <xf numFmtId="168" fontId="36" fillId="0" borderId="0" applyFont="0" applyFill="0" applyBorder="0" applyAlignment="0" applyProtection="0"/>
    <xf numFmtId="0" fontId="18" fillId="16" borderId="1" applyNumberFormat="0" applyAlignment="0" applyProtection="0"/>
    <xf numFmtId="0" fontId="20" fillId="0" borderId="2" applyNumberFormat="0" applyFill="0" applyAlignment="0" applyProtection="0"/>
    <xf numFmtId="0" fontId="21" fillId="0" borderId="3" applyNumberFormat="0" applyFill="0" applyAlignment="0" applyProtection="0"/>
    <xf numFmtId="0" fontId="22" fillId="0" borderId="4" applyNumberFormat="0" applyFill="0" applyAlignment="0" applyProtection="0"/>
    <xf numFmtId="0" fontId="22" fillId="0" borderId="0" applyNumberFormat="0" applyFill="0" applyBorder="0" applyAlignment="0" applyProtection="0"/>
    <xf numFmtId="0" fontId="19" fillId="0" borderId="0" applyNumberFormat="0" applyFill="0" applyBorder="0" applyAlignment="0" applyProtection="0"/>
    <xf numFmtId="0" fontId="11" fillId="0" borderId="0"/>
    <xf numFmtId="0" fontId="36" fillId="0" borderId="0"/>
    <xf numFmtId="0" fontId="35" fillId="0" borderId="0"/>
    <xf numFmtId="0" fontId="11" fillId="0" borderId="0"/>
    <xf numFmtId="0" fontId="11" fillId="0" borderId="0"/>
    <xf numFmtId="0" fontId="35" fillId="0" borderId="0"/>
    <xf numFmtId="0" fontId="37" fillId="0" borderId="0"/>
    <xf numFmtId="0" fontId="11" fillId="0" borderId="0"/>
    <xf numFmtId="0" fontId="35" fillId="0" borderId="0"/>
    <xf numFmtId="0" fontId="11" fillId="0" borderId="0"/>
    <xf numFmtId="0" fontId="23" fillId="17" borderId="0" applyNumberFormat="0" applyBorder="0" applyAlignment="0" applyProtection="0"/>
    <xf numFmtId="0" fontId="38" fillId="0" borderId="0"/>
    <xf numFmtId="3" fontId="39" fillId="0" borderId="0" applyFont="0" applyAlignment="0">
      <alignment horizontal="right"/>
      <protection locked="0"/>
    </xf>
    <xf numFmtId="0" fontId="36" fillId="18" borderId="5" applyNumberFormat="0" applyFon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22" borderId="0" applyNumberFormat="0" applyBorder="0" applyAlignment="0" applyProtection="0"/>
    <xf numFmtId="0" fontId="26" fillId="0" borderId="6" applyNumberFormat="0" applyFill="0" applyAlignment="0" applyProtection="0"/>
    <xf numFmtId="0" fontId="27" fillId="23" borderId="7" applyNumberFormat="0" applyAlignment="0" applyProtection="0"/>
    <xf numFmtId="0" fontId="28" fillId="16" borderId="8" applyNumberFormat="0" applyAlignment="0" applyProtection="0"/>
    <xf numFmtId="0" fontId="29" fillId="3" borderId="0" applyNumberFormat="0" applyBorder="0" applyAlignment="0" applyProtection="0"/>
    <xf numFmtId="0" fontId="4" fillId="0" borderId="0"/>
    <xf numFmtId="164" fontId="35" fillId="0" borderId="0" applyFont="0" applyFill="0" applyBorder="0" applyAlignment="0" applyProtection="0"/>
    <xf numFmtId="164" fontId="11" fillId="0" borderId="0" applyFont="0" applyFill="0" applyBorder="0" applyAlignment="0" applyProtection="0"/>
    <xf numFmtId="169" fontId="35" fillId="0" borderId="0" applyFont="0" applyFill="0" applyBorder="0" applyAlignment="0" applyProtection="0"/>
    <xf numFmtId="170" fontId="35" fillId="0" borderId="0" applyFont="0" applyFill="0" applyBorder="0" applyAlignment="0" applyProtection="0"/>
    <xf numFmtId="171" fontId="35" fillId="0" borderId="0" applyFont="0" applyFill="0" applyBorder="0" applyAlignment="0" applyProtection="0"/>
    <xf numFmtId="170" fontId="35"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70" fontId="36" fillId="0" borderId="0" applyFont="0" applyFill="0" applyBorder="0" applyAlignment="0" applyProtection="0"/>
    <xf numFmtId="167" fontId="4" fillId="0" borderId="0" applyFont="0" applyFill="0" applyBorder="0" applyAlignment="0" applyProtection="0"/>
    <xf numFmtId="172" fontId="35" fillId="0" borderId="0" applyFont="0" applyFill="0" applyBorder="0" applyAlignment="0" applyProtection="0"/>
    <xf numFmtId="170" fontId="36" fillId="0" borderId="0" applyFont="0" applyFill="0" applyBorder="0" applyAlignment="0" applyProtection="0"/>
    <xf numFmtId="169" fontId="36" fillId="0" borderId="0" applyFont="0" applyFill="0" applyBorder="0" applyAlignment="0" applyProtection="0"/>
    <xf numFmtId="165" fontId="35" fillId="0" borderId="0" applyFont="0" applyFill="0" applyBorder="0" applyAlignment="0" applyProtection="0"/>
    <xf numFmtId="169" fontId="36" fillId="0" borderId="0" applyFont="0" applyFill="0" applyBorder="0" applyAlignment="0" applyProtection="0"/>
    <xf numFmtId="169"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5" fontId="35"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30" fillId="7" borderId="8" applyNumberFormat="0" applyAlignment="0" applyProtection="0"/>
    <xf numFmtId="0" fontId="31" fillId="0" borderId="9" applyNumberFormat="0" applyFill="0" applyAlignment="0" applyProtection="0"/>
    <xf numFmtId="0" fontId="11" fillId="0" borderId="0"/>
    <xf numFmtId="9" fontId="42" fillId="0" borderId="0" applyFont="0" applyFill="0" applyBorder="0" applyAlignment="0" applyProtection="0"/>
  </cellStyleXfs>
  <cellXfs count="161">
    <xf numFmtId="0" fontId="0" fillId="0" borderId="0" xfId="0"/>
    <xf numFmtId="0" fontId="0" fillId="0" borderId="0" xfId="0" applyAlignment="1">
      <alignment horizontal="justify" vertical="top"/>
    </xf>
    <xf numFmtId="0" fontId="4" fillId="0" borderId="0" xfId="0" applyFont="1"/>
    <xf numFmtId="4" fontId="4" fillId="0" borderId="0" xfId="0" applyNumberFormat="1" applyFont="1"/>
    <xf numFmtId="4" fontId="4" fillId="0" borderId="0" xfId="1" applyNumberFormat="1" applyFont="1"/>
    <xf numFmtId="4" fontId="5" fillId="0" borderId="10" xfId="1" applyNumberFormat="1" applyFont="1" applyFill="1" applyBorder="1"/>
    <xf numFmtId="4" fontId="4" fillId="0" borderId="11" xfId="1" applyNumberFormat="1" applyFont="1" applyBorder="1"/>
    <xf numFmtId="4" fontId="4" fillId="0" borderId="12" xfId="1" applyNumberFormat="1" applyFont="1" applyBorder="1"/>
    <xf numFmtId="4" fontId="6" fillId="0" borderId="13" xfId="1" applyNumberFormat="1" applyFont="1" applyBorder="1"/>
    <xf numFmtId="4" fontId="6" fillId="0" borderId="14" xfId="1" applyNumberFormat="1" applyFont="1" applyBorder="1"/>
    <xf numFmtId="4" fontId="6" fillId="0" borderId="15" xfId="1" applyNumberFormat="1" applyFont="1" applyBorder="1"/>
    <xf numFmtId="4" fontId="6" fillId="0" borderId="0" xfId="0" applyNumberFormat="1" applyFont="1" applyAlignment="1">
      <alignment horizontal="left" vertical="top"/>
    </xf>
    <xf numFmtId="4" fontId="6" fillId="0" borderId="0" xfId="0" applyNumberFormat="1" applyFont="1"/>
    <xf numFmtId="0" fontId="6" fillId="0" borderId="0" xfId="0" applyFont="1" applyAlignment="1">
      <alignment horizontal="left" vertical="top"/>
    </xf>
    <xf numFmtId="4" fontId="4" fillId="0" borderId="0" xfId="0" applyNumberFormat="1" applyFont="1" applyAlignment="1">
      <alignment horizontal="left" vertical="top"/>
    </xf>
    <xf numFmtId="0" fontId="4" fillId="0" borderId="0" xfId="0" applyFont="1" applyAlignment="1">
      <alignment horizontal="left" vertical="top"/>
    </xf>
    <xf numFmtId="4" fontId="4" fillId="0" borderId="0" xfId="1" applyNumberFormat="1" applyFont="1" applyAlignment="1">
      <alignment horizontal="left" vertical="top"/>
    </xf>
    <xf numFmtId="4" fontId="9" fillId="0" borderId="16" xfId="0" applyNumberFormat="1" applyFont="1" applyBorder="1" applyAlignment="1">
      <alignment horizontal="left" vertical="top"/>
    </xf>
    <xf numFmtId="4" fontId="9" fillId="0" borderId="17" xfId="0" applyNumberFormat="1" applyFont="1" applyBorder="1"/>
    <xf numFmtId="49" fontId="0" fillId="0" borderId="0" xfId="0" applyNumberFormat="1" applyAlignment="1">
      <alignment horizontal="justify" vertical="top"/>
    </xf>
    <xf numFmtId="166" fontId="4" fillId="0" borderId="0" xfId="0" applyNumberFormat="1" applyFont="1"/>
    <xf numFmtId="166" fontId="6" fillId="0" borderId="0" xfId="0" applyNumberFormat="1" applyFont="1"/>
    <xf numFmtId="166" fontId="9" fillId="0" borderId="18" xfId="0" applyNumberFormat="1" applyFont="1" applyBorder="1"/>
    <xf numFmtId="166" fontId="10" fillId="0" borderId="0" xfId="0" applyNumberFormat="1" applyFont="1" applyAlignment="1">
      <alignment horizontal="right"/>
    </xf>
    <xf numFmtId="166" fontId="0" fillId="0" borderId="0" xfId="0" applyNumberFormat="1"/>
    <xf numFmtId="0" fontId="3" fillId="0" borderId="0" xfId="0" applyFont="1" applyAlignment="1">
      <alignment horizontal="justify" vertical="top"/>
    </xf>
    <xf numFmtId="0" fontId="3" fillId="0" borderId="0" xfId="0" applyFont="1" applyAlignment="1">
      <alignment horizontal="right" vertical="top"/>
    </xf>
    <xf numFmtId="0" fontId="1" fillId="0" borderId="0" xfId="0" applyFont="1" applyAlignment="1">
      <alignment horizontal="justify" vertical="top"/>
    </xf>
    <xf numFmtId="0" fontId="0" fillId="0" borderId="0" xfId="0" applyAlignment="1">
      <alignment horizontal="justify" vertical="top" wrapText="1"/>
    </xf>
    <xf numFmtId="0" fontId="12" fillId="0" borderId="0" xfId="0" applyFont="1" applyAlignment="1">
      <alignment horizontal="justify" vertical="top"/>
    </xf>
    <xf numFmtId="49" fontId="12" fillId="0" borderId="0" xfId="0" applyNumberFormat="1" applyFont="1" applyAlignment="1">
      <alignment horizontal="justify" vertical="top"/>
    </xf>
    <xf numFmtId="0" fontId="0" fillId="0" borderId="0" xfId="0" applyAlignment="1">
      <alignment horizontal="center" vertical="top"/>
    </xf>
    <xf numFmtId="0" fontId="12" fillId="0" borderId="0" xfId="0" applyFont="1" applyAlignment="1">
      <alignment horizontal="center" vertical="top"/>
    </xf>
    <xf numFmtId="0" fontId="13" fillId="0" borderId="0" xfId="0" applyFont="1" applyAlignment="1">
      <alignment horizontal="justify" vertical="top"/>
    </xf>
    <xf numFmtId="166" fontId="3" fillId="0" borderId="0" xfId="0" applyNumberFormat="1" applyFont="1" applyAlignment="1">
      <alignment vertical="top"/>
    </xf>
    <xf numFmtId="0" fontId="32" fillId="0" borderId="0" xfId="0" applyFont="1" applyAlignment="1">
      <alignment horizontal="left" wrapText="1"/>
    </xf>
    <xf numFmtId="0" fontId="12" fillId="0" borderId="0" xfId="0" applyFont="1"/>
    <xf numFmtId="0" fontId="11" fillId="0" borderId="0" xfId="0" applyFont="1" applyAlignment="1">
      <alignment horizontal="justify" vertical="top"/>
    </xf>
    <xf numFmtId="49" fontId="11" fillId="0" borderId="0" xfId="0" applyNumberFormat="1" applyFont="1" applyAlignment="1">
      <alignment horizontal="justify" vertical="top"/>
    </xf>
    <xf numFmtId="0" fontId="34" fillId="0" borderId="0" xfId="0" applyFont="1" applyAlignment="1">
      <alignment horizontal="center" vertical="top"/>
    </xf>
    <xf numFmtId="0" fontId="11" fillId="0" borderId="0" xfId="0" applyFont="1" applyAlignment="1">
      <alignment wrapText="1"/>
    </xf>
    <xf numFmtId="0" fontId="34" fillId="0" borderId="0" xfId="0" applyFont="1" applyAlignment="1">
      <alignment horizontal="left" vertical="top"/>
    </xf>
    <xf numFmtId="0" fontId="34" fillId="0" borderId="0" xfId="0" applyFont="1" applyAlignment="1">
      <alignment horizontal="right" vertical="top"/>
    </xf>
    <xf numFmtId="0" fontId="34" fillId="0" borderId="0" xfId="0" applyFont="1" applyAlignment="1">
      <alignment horizontal="left" vertical="top" wrapText="1"/>
    </xf>
    <xf numFmtId="166" fontId="3" fillId="0" borderId="0" xfId="0" applyNumberFormat="1" applyFont="1" applyAlignment="1">
      <alignment horizontal="center" vertical="top"/>
    </xf>
    <xf numFmtId="0" fontId="3" fillId="0" borderId="0" xfId="0" applyFont="1" applyAlignment="1">
      <alignment horizontal="center" vertical="top"/>
    </xf>
    <xf numFmtId="0" fontId="11" fillId="0" borderId="0" xfId="0" applyFont="1" applyAlignment="1">
      <alignment horizontal="center" vertical="top"/>
    </xf>
    <xf numFmtId="0" fontId="11" fillId="0" borderId="0" xfId="0" applyFont="1" applyAlignment="1">
      <alignment horizontal="center"/>
    </xf>
    <xf numFmtId="166" fontId="11" fillId="0" borderId="0" xfId="0" applyNumberFormat="1" applyFont="1" applyAlignment="1">
      <alignment horizontal="center"/>
    </xf>
    <xf numFmtId="166" fontId="0" fillId="0" borderId="0" xfId="0" applyNumberFormat="1" applyAlignment="1">
      <alignment horizontal="center" vertical="top"/>
    </xf>
    <xf numFmtId="166" fontId="0" fillId="0" borderId="0" xfId="0" applyNumberFormat="1" applyAlignment="1">
      <alignment vertical="top"/>
    </xf>
    <xf numFmtId="0" fontId="0" fillId="0" borderId="0" xfId="0" applyAlignment="1">
      <alignment horizontal="justify" vertical="justify"/>
    </xf>
    <xf numFmtId="0" fontId="0" fillId="0" borderId="0" xfId="0" applyAlignment="1">
      <alignment horizontal="justify" vertical="distributed" wrapText="1"/>
    </xf>
    <xf numFmtId="166" fontId="11" fillId="0" borderId="0" xfId="0" applyNumberFormat="1" applyFont="1" applyAlignment="1">
      <alignment horizontal="center" vertical="top"/>
    </xf>
    <xf numFmtId="166" fontId="0" fillId="0" borderId="0" xfId="0" applyNumberFormat="1" applyAlignment="1">
      <alignment horizontal="center"/>
    </xf>
    <xf numFmtId="49" fontId="11" fillId="0" borderId="21" xfId="30" applyNumberFormat="1" applyBorder="1" applyAlignment="1">
      <alignment vertical="top"/>
    </xf>
    <xf numFmtId="0" fontId="3" fillId="0" borderId="21" xfId="30" applyFont="1" applyBorder="1" applyAlignment="1">
      <alignment vertical="top"/>
    </xf>
    <xf numFmtId="0" fontId="11" fillId="0" borderId="0" xfId="30" applyAlignment="1">
      <alignment horizontal="justify" vertical="top"/>
    </xf>
    <xf numFmtId="0" fontId="11" fillId="0" borderId="0" xfId="30" applyAlignment="1">
      <alignment horizontal="justify" vertical="top" wrapText="1"/>
    </xf>
    <xf numFmtId="0" fontId="35" fillId="0" borderId="0" xfId="30" applyFont="1" applyAlignment="1">
      <alignment vertical="top"/>
    </xf>
    <xf numFmtId="0" fontId="35" fillId="0" borderId="0" xfId="30" applyFont="1" applyAlignment="1">
      <alignment vertical="top" wrapText="1"/>
    </xf>
    <xf numFmtId="0" fontId="11" fillId="0" borderId="0" xfId="30" applyAlignment="1">
      <alignment vertical="top"/>
    </xf>
    <xf numFmtId="0" fontId="11" fillId="0" borderId="0" xfId="30" applyAlignment="1">
      <alignment vertical="top" wrapText="1"/>
    </xf>
    <xf numFmtId="0" fontId="13" fillId="0" borderId="0" xfId="30" applyFont="1" applyAlignment="1">
      <alignment horizontal="justify" vertical="top"/>
    </xf>
    <xf numFmtId="49" fontId="11" fillId="0" borderId="0" xfId="30" applyNumberFormat="1" applyAlignment="1">
      <alignment vertical="top"/>
    </xf>
    <xf numFmtId="49" fontId="11" fillId="0" borderId="22" xfId="30" applyNumberFormat="1" applyBorder="1" applyAlignment="1">
      <alignment vertical="top"/>
    </xf>
    <xf numFmtId="0" fontId="3" fillId="0" borderId="22" xfId="30" applyFont="1" applyBorder="1" applyAlignment="1">
      <alignment horizontal="right" vertical="top"/>
    </xf>
    <xf numFmtId="49" fontId="11" fillId="0" borderId="0" xfId="30" applyNumberFormat="1" applyAlignment="1">
      <alignment horizontal="justify" vertical="top"/>
    </xf>
    <xf numFmtId="0" fontId="3" fillId="0" borderId="21" xfId="30" applyFont="1" applyBorder="1" applyAlignment="1">
      <alignment horizontal="center" vertical="top"/>
    </xf>
    <xf numFmtId="0" fontId="11" fillId="0" borderId="0" xfId="30" applyAlignment="1">
      <alignment horizontal="center" vertical="top"/>
    </xf>
    <xf numFmtId="166" fontId="11" fillId="0" borderId="0" xfId="30" applyNumberFormat="1" applyAlignment="1">
      <alignment horizontal="center" vertical="top"/>
    </xf>
    <xf numFmtId="0" fontId="35" fillId="0" borderId="0" xfId="30" applyFont="1" applyAlignment="1">
      <alignment horizontal="center" vertical="top"/>
    </xf>
    <xf numFmtId="0" fontId="13" fillId="0" borderId="0" xfId="30" applyFont="1" applyAlignment="1">
      <alignment horizontal="center" vertical="top"/>
    </xf>
    <xf numFmtId="166" fontId="13" fillId="0" borderId="0" xfId="30" applyNumberFormat="1" applyFont="1" applyAlignment="1">
      <alignment horizontal="center" vertical="top"/>
    </xf>
    <xf numFmtId="0" fontId="3" fillId="0" borderId="22" xfId="30" applyFont="1" applyBorder="1" applyAlignment="1">
      <alignment horizontal="center" vertical="top"/>
    </xf>
    <xf numFmtId="166" fontId="3" fillId="0" borderId="22" xfId="30" applyNumberFormat="1" applyFont="1" applyBorder="1" applyAlignment="1">
      <alignment horizontal="center" vertical="top"/>
    </xf>
    <xf numFmtId="0" fontId="0" fillId="0" borderId="0" xfId="0" applyAlignment="1">
      <alignment horizontal="center"/>
    </xf>
    <xf numFmtId="0" fontId="3" fillId="0" borderId="0" xfId="0" applyFont="1" applyAlignment="1">
      <alignment horizontal="center"/>
    </xf>
    <xf numFmtId="166" fontId="3" fillId="0" borderId="0" xfId="0" applyNumberFormat="1" applyFont="1" applyAlignment="1">
      <alignment horizontal="center"/>
    </xf>
    <xf numFmtId="0" fontId="13" fillId="0" borderId="0" xfId="0" applyFont="1" applyAlignment="1">
      <alignment horizontal="center"/>
    </xf>
    <xf numFmtId="166" fontId="33" fillId="0" borderId="0" xfId="0" applyNumberFormat="1" applyFont="1" applyAlignment="1">
      <alignment horizontal="center" wrapText="1"/>
    </xf>
    <xf numFmtId="166" fontId="13" fillId="0" borderId="0" xfId="0" applyNumberFormat="1" applyFont="1" applyAlignment="1">
      <alignment horizontal="center"/>
    </xf>
    <xf numFmtId="0" fontId="1" fillId="0" borderId="0" xfId="0" applyFont="1" applyAlignment="1">
      <alignment horizontal="center"/>
    </xf>
    <xf numFmtId="166" fontId="1" fillId="0" borderId="0" xfId="0" applyNumberFormat="1" applyFont="1" applyAlignment="1">
      <alignment horizontal="center"/>
    </xf>
    <xf numFmtId="0" fontId="0" fillId="0" borderId="0" xfId="0" applyAlignment="1">
      <alignment horizontal="justify"/>
    </xf>
    <xf numFmtId="166" fontId="41" fillId="0" borderId="0" xfId="0" applyNumberFormat="1" applyFont="1" applyAlignment="1">
      <alignment horizontal="right"/>
    </xf>
    <xf numFmtId="166" fontId="12" fillId="0" borderId="0" xfId="0" applyNumberFormat="1" applyFont="1" applyAlignment="1">
      <alignment horizontal="center" vertical="top"/>
    </xf>
    <xf numFmtId="49" fontId="1" fillId="0" borderId="0" xfId="0" applyNumberFormat="1" applyFont="1" applyAlignment="1">
      <alignment horizontal="justify" vertical="top"/>
    </xf>
    <xf numFmtId="0" fontId="1" fillId="0" borderId="0" xfId="0" applyFont="1" applyAlignment="1">
      <alignment horizontal="justify" vertical="top" wrapText="1"/>
    </xf>
    <xf numFmtId="2" fontId="11" fillId="0" borderId="0" xfId="0" applyNumberFormat="1" applyFont="1" applyAlignment="1">
      <alignment horizontal="center" vertical="top"/>
    </xf>
    <xf numFmtId="2" fontId="0" fillId="0" borderId="0" xfId="0" applyNumberFormat="1" applyAlignment="1">
      <alignment horizontal="center" vertical="top"/>
    </xf>
    <xf numFmtId="2" fontId="12" fillId="0" borderId="0" xfId="0" applyNumberFormat="1" applyFont="1" applyAlignment="1">
      <alignment horizontal="center" vertical="top"/>
    </xf>
    <xf numFmtId="0" fontId="1" fillId="0" borderId="0" xfId="0" applyFont="1" applyAlignment="1">
      <alignment horizontal="center" vertical="top"/>
    </xf>
    <xf numFmtId="2" fontId="1" fillId="0" borderId="0" xfId="0" applyNumberFormat="1" applyFont="1" applyAlignment="1">
      <alignment horizontal="center"/>
    </xf>
    <xf numFmtId="0" fontId="1" fillId="0" borderId="0" xfId="30" applyFont="1" applyAlignment="1">
      <alignment horizontal="justify" vertical="top" wrapText="1"/>
    </xf>
    <xf numFmtId="0" fontId="1" fillId="0" borderId="0" xfId="30" applyFont="1" applyAlignment="1">
      <alignment horizontal="justify" vertical="top"/>
    </xf>
    <xf numFmtId="166" fontId="1" fillId="0" borderId="0" xfId="0" applyNumberFormat="1" applyFont="1" applyAlignment="1">
      <alignment horizontal="center" vertical="top"/>
    </xf>
    <xf numFmtId="2" fontId="1" fillId="0" borderId="0" xfId="0" applyNumberFormat="1" applyFont="1" applyAlignment="1">
      <alignment horizontal="center" vertical="top"/>
    </xf>
    <xf numFmtId="0" fontId="1" fillId="0" borderId="0" xfId="30" applyFont="1" applyAlignment="1">
      <alignment vertical="top"/>
    </xf>
    <xf numFmtId="0" fontId="1" fillId="0" borderId="0" xfId="30" applyFont="1" applyAlignment="1">
      <alignment horizontal="center" vertical="top"/>
    </xf>
    <xf numFmtId="0" fontId="1" fillId="0" borderId="0" xfId="30" applyFont="1" applyAlignment="1">
      <alignment horizontal="left" vertical="top" wrapText="1"/>
    </xf>
    <xf numFmtId="0" fontId="1" fillId="0" borderId="0" xfId="30" applyFont="1" applyAlignment="1">
      <alignment vertical="top" wrapText="1"/>
    </xf>
    <xf numFmtId="0" fontId="11" fillId="0" borderId="0" xfId="30" applyAlignment="1">
      <alignment horizontal="left" vertical="top" wrapText="1"/>
    </xf>
    <xf numFmtId="4" fontId="14" fillId="0" borderId="0" xfId="1" applyNumberFormat="1" applyFont="1" applyBorder="1" applyAlignment="1">
      <alignment horizontal="center"/>
    </xf>
    <xf numFmtId="166" fontId="4" fillId="0" borderId="0" xfId="0" applyNumberFormat="1" applyFont="1" applyAlignment="1">
      <alignment horizontal="right"/>
    </xf>
    <xf numFmtId="0" fontId="11" fillId="0" borderId="0" xfId="0" applyFont="1" applyAlignment="1">
      <alignment horizontal="right" vertical="top"/>
    </xf>
    <xf numFmtId="166" fontId="3" fillId="0" borderId="0" xfId="0" applyNumberFormat="1" applyFont="1" applyAlignment="1">
      <alignment horizontal="right" vertical="top"/>
    </xf>
    <xf numFmtId="166" fontId="0" fillId="0" borderId="0" xfId="0" applyNumberFormat="1" applyAlignment="1">
      <alignment horizontal="right" vertical="top"/>
    </xf>
    <xf numFmtId="0" fontId="0" fillId="0" borderId="0" xfId="0" applyAlignment="1">
      <alignment horizontal="right" vertical="top"/>
    </xf>
    <xf numFmtId="2" fontId="3" fillId="0" borderId="0" xfId="0" applyNumberFormat="1" applyFont="1" applyAlignment="1">
      <alignment horizontal="center" vertical="top"/>
    </xf>
    <xf numFmtId="9" fontId="11" fillId="0" borderId="0" xfId="82" applyFont="1" applyAlignment="1">
      <alignment horizontal="justify" vertical="top"/>
    </xf>
    <xf numFmtId="2" fontId="12" fillId="0" borderId="0" xfId="0" applyNumberFormat="1" applyFont="1" applyAlignment="1">
      <alignment horizontal="center"/>
    </xf>
    <xf numFmtId="0" fontId="12" fillId="0" borderId="0" xfId="0" applyFont="1" applyAlignment="1">
      <alignment horizontal="center"/>
    </xf>
    <xf numFmtId="0" fontId="3" fillId="0" borderId="0" xfId="30" applyFont="1" applyAlignment="1">
      <alignment horizontal="center" vertical="top"/>
    </xf>
    <xf numFmtId="171" fontId="35" fillId="0" borderId="0" xfId="30" applyNumberFormat="1" applyFont="1" applyAlignment="1">
      <alignment horizontal="center" vertical="top"/>
    </xf>
    <xf numFmtId="0" fontId="3" fillId="0" borderId="0" xfId="0" applyFont="1" applyAlignment="1">
      <alignment horizontal="left" vertical="top"/>
    </xf>
    <xf numFmtId="0" fontId="0" fillId="0" borderId="0" xfId="0" applyAlignment="1">
      <alignment horizontal="center" vertical="center"/>
    </xf>
    <xf numFmtId="0" fontId="1" fillId="0" borderId="0" xfId="0" applyFont="1" applyAlignment="1">
      <alignment horizontal="center" vertical="center" wrapText="1"/>
    </xf>
    <xf numFmtId="166" fontId="0" fillId="0" borderId="0" xfId="0" applyNumberFormat="1" applyAlignment="1">
      <alignment horizontal="center" vertical="center"/>
    </xf>
    <xf numFmtId="166" fontId="1" fillId="0" borderId="0" xfId="0" applyNumberFormat="1" applyFont="1" applyAlignment="1">
      <alignment horizontal="center" vertical="center"/>
    </xf>
    <xf numFmtId="0" fontId="0" fillId="0" borderId="0" xfId="0" applyAlignment="1">
      <alignment horizontal="right" vertical="center"/>
    </xf>
    <xf numFmtId="0" fontId="1" fillId="0" borderId="0" xfId="0" applyFont="1" applyAlignment="1">
      <alignment horizontal="right" vertical="center" wrapText="1"/>
    </xf>
    <xf numFmtId="9" fontId="11" fillId="0" borderId="0" xfId="82" applyFont="1" applyAlignment="1">
      <alignment horizontal="right" vertical="top"/>
    </xf>
    <xf numFmtId="165" fontId="43" fillId="0" borderId="0" xfId="1" applyFont="1" applyBorder="1" applyAlignment="1">
      <alignment horizontal="left"/>
    </xf>
    <xf numFmtId="0" fontId="43" fillId="0" borderId="0" xfId="0" applyFont="1"/>
    <xf numFmtId="49" fontId="43" fillId="0" borderId="0" xfId="0" applyNumberFormat="1" applyFont="1" applyAlignment="1">
      <alignment horizontal="center" vertical="top"/>
    </xf>
    <xf numFmtId="49" fontId="43" fillId="0" borderId="0" xfId="0" applyNumberFormat="1" applyFont="1" applyAlignment="1">
      <alignment vertical="top"/>
    </xf>
    <xf numFmtId="0" fontId="43" fillId="0" borderId="0" xfId="0" applyFont="1" applyAlignment="1">
      <alignment horizontal="center"/>
    </xf>
    <xf numFmtId="0" fontId="0" fillId="0" borderId="0" xfId="0" applyAlignment="1">
      <alignment horizontal="right"/>
    </xf>
    <xf numFmtId="0" fontId="1" fillId="0" borderId="0" xfId="0" applyFont="1" applyAlignment="1">
      <alignment horizontal="right" wrapText="1"/>
    </xf>
    <xf numFmtId="166" fontId="0" fillId="0" borderId="0" xfId="0" applyNumberFormat="1" applyAlignment="1">
      <alignment horizontal="right"/>
    </xf>
    <xf numFmtId="166" fontId="3" fillId="0" borderId="0" xfId="0" applyNumberFormat="1" applyFont="1" applyAlignment="1">
      <alignment horizontal="right"/>
    </xf>
    <xf numFmtId="166" fontId="1" fillId="0" borderId="0" xfId="0" applyNumberFormat="1" applyFont="1" applyAlignment="1">
      <alignment horizontal="right"/>
    </xf>
    <xf numFmtId="165" fontId="43" fillId="0" borderId="0" xfId="1" applyFont="1" applyBorder="1" applyAlignment="1">
      <alignment horizontal="right"/>
    </xf>
    <xf numFmtId="0" fontId="43" fillId="0" borderId="0" xfId="0" applyFont="1" applyAlignment="1">
      <alignment horizontal="right"/>
    </xf>
    <xf numFmtId="165" fontId="43" fillId="0" borderId="0" xfId="1" applyFont="1" applyAlignment="1">
      <alignment horizontal="right"/>
    </xf>
    <xf numFmtId="166" fontId="33" fillId="0" borderId="0" xfId="0" applyNumberFormat="1" applyFont="1" applyAlignment="1">
      <alignment horizontal="right" wrapText="1"/>
    </xf>
    <xf numFmtId="0" fontId="13" fillId="0" borderId="0" xfId="0" applyFont="1" applyAlignment="1">
      <alignment horizontal="right"/>
    </xf>
    <xf numFmtId="166" fontId="13" fillId="0" borderId="0" xfId="0" applyNumberFormat="1" applyFont="1" applyAlignment="1">
      <alignment horizontal="right"/>
    </xf>
    <xf numFmtId="0" fontId="1" fillId="0" borderId="0" xfId="0" applyFont="1" applyAlignment="1">
      <alignment horizontal="justify"/>
    </xf>
    <xf numFmtId="49" fontId="1" fillId="0" borderId="0" xfId="0" applyNumberFormat="1" applyFont="1" applyAlignment="1">
      <alignment horizontal="justify"/>
    </xf>
    <xf numFmtId="49" fontId="0" fillId="0" borderId="0" xfId="0" applyNumberFormat="1" applyAlignment="1">
      <alignment horizontal="justify"/>
    </xf>
    <xf numFmtId="0" fontId="3" fillId="0" borderId="0" xfId="0" applyFont="1" applyAlignment="1">
      <alignment horizontal="justify"/>
    </xf>
    <xf numFmtId="0" fontId="1" fillId="0" borderId="0" xfId="0" applyFont="1" applyAlignment="1">
      <alignment horizontal="left" vertical="top" wrapText="1"/>
    </xf>
    <xf numFmtId="4" fontId="4" fillId="0" borderId="0" xfId="0" applyNumberFormat="1" applyFont="1" applyAlignment="1">
      <alignment horizontal="left" vertical="top" wrapText="1"/>
    </xf>
    <xf numFmtId="4" fontId="7" fillId="0" borderId="16" xfId="1" applyNumberFormat="1" applyFont="1" applyBorder="1" applyAlignment="1">
      <alignment horizontal="center"/>
    </xf>
    <xf numFmtId="4" fontId="7" fillId="0" borderId="17" xfId="1" applyNumberFormat="1" applyFont="1" applyBorder="1" applyAlignment="1">
      <alignment horizontal="center"/>
    </xf>
    <xf numFmtId="4" fontId="7" fillId="0" borderId="18" xfId="1" applyNumberFormat="1" applyFont="1" applyBorder="1" applyAlignment="1">
      <alignment horizontal="center"/>
    </xf>
    <xf numFmtId="0" fontId="8" fillId="0" borderId="19" xfId="0" applyFont="1" applyBorder="1" applyAlignment="1">
      <alignment horizontal="left" vertical="top" wrapText="1"/>
    </xf>
    <xf numFmtId="0" fontId="8" fillId="0" borderId="0" xfId="0" applyFont="1" applyAlignment="1">
      <alignment horizontal="left" vertical="top" wrapText="1"/>
    </xf>
    <xf numFmtId="0" fontId="8" fillId="0" borderId="20" xfId="0" applyFont="1" applyBorder="1" applyAlignment="1">
      <alignment horizontal="left" vertical="top" wrapText="1"/>
    </xf>
    <xf numFmtId="4" fontId="6" fillId="0" borderId="19" xfId="1" applyNumberFormat="1" applyFont="1" applyBorder="1" applyAlignment="1">
      <alignment horizontal="left" vertical="top" wrapText="1"/>
    </xf>
    <xf numFmtId="4" fontId="6" fillId="0" borderId="0" xfId="1" applyNumberFormat="1" applyFont="1" applyBorder="1" applyAlignment="1">
      <alignment horizontal="left" vertical="top" wrapText="1"/>
    </xf>
    <xf numFmtId="4" fontId="6" fillId="0" borderId="20" xfId="1" applyNumberFormat="1" applyFont="1" applyBorder="1" applyAlignment="1">
      <alignment horizontal="left" vertical="top" wrapText="1"/>
    </xf>
    <xf numFmtId="4" fontId="6" fillId="0" borderId="13" xfId="1" applyNumberFormat="1" applyFont="1" applyBorder="1" applyAlignment="1">
      <alignment horizontal="left" vertical="top" wrapText="1"/>
    </xf>
    <xf numFmtId="4" fontId="6" fillId="0" borderId="14" xfId="1" applyNumberFormat="1" applyFont="1" applyBorder="1" applyAlignment="1">
      <alignment horizontal="left" vertical="top" wrapText="1"/>
    </xf>
    <xf numFmtId="4" fontId="6" fillId="0" borderId="15" xfId="1" applyNumberFormat="1" applyFont="1" applyBorder="1" applyAlignment="1">
      <alignment horizontal="left" vertical="top" wrapText="1"/>
    </xf>
    <xf numFmtId="4" fontId="14" fillId="0" borderId="21" xfId="1" applyNumberFormat="1" applyFont="1" applyBorder="1" applyAlignment="1">
      <alignment horizontal="center"/>
    </xf>
    <xf numFmtId="0" fontId="0" fillId="0" borderId="0" xfId="0" applyAlignment="1">
      <alignment horizontal="left" wrapText="1"/>
    </xf>
    <xf numFmtId="4" fontId="40" fillId="0" borderId="0" xfId="0" applyNumberFormat="1" applyFont="1" applyAlignment="1">
      <alignment horizontal="left" vertical="top"/>
    </xf>
    <xf numFmtId="0" fontId="3" fillId="0" borderId="0" xfId="0" applyFont="1" applyAlignment="1">
      <alignment horizontal="left" vertical="top"/>
    </xf>
  </cellXfs>
  <cellStyles count="83">
    <cellStyle name="20 % – Poudarek1 2" xfId="3" xr:uid="{00000000-0005-0000-0000-000000000000}"/>
    <cellStyle name="20 % – Poudarek2 2" xfId="4" xr:uid="{00000000-0005-0000-0000-000001000000}"/>
    <cellStyle name="20 % – Poudarek3 2" xfId="5" xr:uid="{00000000-0005-0000-0000-000002000000}"/>
    <cellStyle name="20 % – Poudarek4 2" xfId="6" xr:uid="{00000000-0005-0000-0000-000003000000}"/>
    <cellStyle name="20 % – Poudarek5 2" xfId="7" xr:uid="{00000000-0005-0000-0000-000004000000}"/>
    <cellStyle name="20 % – Poudarek6 2" xfId="8" xr:uid="{00000000-0005-0000-0000-000005000000}"/>
    <cellStyle name="40 % – Poudarek1 2" xfId="9" xr:uid="{00000000-0005-0000-0000-000006000000}"/>
    <cellStyle name="40 % – Poudarek2 2" xfId="10" xr:uid="{00000000-0005-0000-0000-000007000000}"/>
    <cellStyle name="40 % – Poudarek3 2" xfId="11" xr:uid="{00000000-0005-0000-0000-000008000000}"/>
    <cellStyle name="40 % – Poudarek4 2" xfId="12" xr:uid="{00000000-0005-0000-0000-000009000000}"/>
    <cellStyle name="40 % – Poudarek5 2" xfId="13" xr:uid="{00000000-0005-0000-0000-00000A000000}"/>
    <cellStyle name="40 % – Poudarek6 2" xfId="14" xr:uid="{00000000-0005-0000-0000-00000B000000}"/>
    <cellStyle name="60 % – Poudarek1 2" xfId="15" xr:uid="{00000000-0005-0000-0000-00000C000000}"/>
    <cellStyle name="60 % – Poudarek2 2" xfId="16" xr:uid="{00000000-0005-0000-0000-00000D000000}"/>
    <cellStyle name="60 % – Poudarek3 2" xfId="17" xr:uid="{00000000-0005-0000-0000-00000E000000}"/>
    <cellStyle name="60 % – Poudarek4 2" xfId="18" xr:uid="{00000000-0005-0000-0000-00000F000000}"/>
    <cellStyle name="60 % – Poudarek5 2" xfId="19" xr:uid="{00000000-0005-0000-0000-000010000000}"/>
    <cellStyle name="60 % – Poudarek6 2" xfId="20" xr:uid="{00000000-0005-0000-0000-000011000000}"/>
    <cellStyle name="Comma_Sheet1" xfId="21" xr:uid="{00000000-0005-0000-0000-000012000000}"/>
    <cellStyle name="Dobro 2" xfId="22" xr:uid="{00000000-0005-0000-0000-000013000000}"/>
    <cellStyle name="Euro" xfId="23" xr:uid="{00000000-0005-0000-0000-000014000000}"/>
    <cellStyle name="Excel Built-in Normal" xfId="81" xr:uid="{00000000-0005-0000-0000-000015000000}"/>
    <cellStyle name="Izhod 2" xfId="24" xr:uid="{00000000-0005-0000-0000-000016000000}"/>
    <cellStyle name="Naslov 1 2" xfId="25" xr:uid="{00000000-0005-0000-0000-000017000000}"/>
    <cellStyle name="Naslov 2 2" xfId="26" xr:uid="{00000000-0005-0000-0000-000018000000}"/>
    <cellStyle name="Naslov 3 2" xfId="27" xr:uid="{00000000-0005-0000-0000-000019000000}"/>
    <cellStyle name="Naslov 4 2" xfId="28" xr:uid="{00000000-0005-0000-0000-00001A000000}"/>
    <cellStyle name="Naslov 5" xfId="29" xr:uid="{00000000-0005-0000-0000-00001B000000}"/>
    <cellStyle name="Navadno" xfId="0" builtinId="0"/>
    <cellStyle name="Navadno 2" xfId="2" xr:uid="{00000000-0005-0000-0000-00001D000000}"/>
    <cellStyle name="Navadno 2 2" xfId="30" xr:uid="{00000000-0005-0000-0000-00001E000000}"/>
    <cellStyle name="Navadno 2 3" xfId="31" xr:uid="{00000000-0005-0000-0000-00001F000000}"/>
    <cellStyle name="Navadno 2 3 2" xfId="32" xr:uid="{00000000-0005-0000-0000-000020000000}"/>
    <cellStyle name="Navadno 25" xfId="33" xr:uid="{00000000-0005-0000-0000-000021000000}"/>
    <cellStyle name="Navadno 3" xfId="34" xr:uid="{00000000-0005-0000-0000-000022000000}"/>
    <cellStyle name="Navadno 3 2" xfId="35" xr:uid="{00000000-0005-0000-0000-000023000000}"/>
    <cellStyle name="Navadno 4" xfId="36" xr:uid="{00000000-0005-0000-0000-000024000000}"/>
    <cellStyle name="Navadno 5" xfId="37" xr:uid="{00000000-0005-0000-0000-000025000000}"/>
    <cellStyle name="Navadno 6" xfId="38" xr:uid="{00000000-0005-0000-0000-000026000000}"/>
    <cellStyle name="Navadno 7" xfId="39" xr:uid="{00000000-0005-0000-0000-000027000000}"/>
    <cellStyle name="Nevtralno 2" xfId="40" xr:uid="{00000000-0005-0000-0000-000028000000}"/>
    <cellStyle name="Normal 2" xfId="41" xr:uid="{00000000-0005-0000-0000-000029000000}"/>
    <cellStyle name="Normal_A06 bet" xfId="42" xr:uid="{00000000-0005-0000-0000-00002A000000}"/>
    <cellStyle name="Odstotek" xfId="82" builtinId="5"/>
    <cellStyle name="Opomba 2" xfId="43" xr:uid="{00000000-0005-0000-0000-00002B000000}"/>
    <cellStyle name="Opozorilo 2" xfId="44" xr:uid="{00000000-0005-0000-0000-00002C000000}"/>
    <cellStyle name="Pojasnjevalno besedilo 2" xfId="45" xr:uid="{00000000-0005-0000-0000-00002D000000}"/>
    <cellStyle name="Poudarek1 2" xfId="46" xr:uid="{00000000-0005-0000-0000-00002E000000}"/>
    <cellStyle name="Poudarek2 2" xfId="47" xr:uid="{00000000-0005-0000-0000-00002F000000}"/>
    <cellStyle name="Poudarek3 2" xfId="48" xr:uid="{00000000-0005-0000-0000-000030000000}"/>
    <cellStyle name="Poudarek4 2" xfId="49" xr:uid="{00000000-0005-0000-0000-000031000000}"/>
    <cellStyle name="Poudarek5 2" xfId="50" xr:uid="{00000000-0005-0000-0000-000032000000}"/>
    <cellStyle name="Poudarek6 2" xfId="51" xr:uid="{00000000-0005-0000-0000-000033000000}"/>
    <cellStyle name="Povezana celica 2" xfId="52" xr:uid="{00000000-0005-0000-0000-000034000000}"/>
    <cellStyle name="Preveri celico 2" xfId="53" xr:uid="{00000000-0005-0000-0000-000035000000}"/>
    <cellStyle name="Računanje 2" xfId="54" xr:uid="{00000000-0005-0000-0000-000036000000}"/>
    <cellStyle name="Slabo 2" xfId="55" xr:uid="{00000000-0005-0000-0000-000037000000}"/>
    <cellStyle name="Slog 1" xfId="56" xr:uid="{00000000-0005-0000-0000-000038000000}"/>
    <cellStyle name="Valuta 2" xfId="57" xr:uid="{00000000-0005-0000-0000-000039000000}"/>
    <cellStyle name="Valuta 2 2" xfId="58" xr:uid="{00000000-0005-0000-0000-00003A000000}"/>
    <cellStyle name="Vejica" xfId="1" builtinId="3"/>
    <cellStyle name="Vejica 2" xfId="59" xr:uid="{00000000-0005-0000-0000-00003C000000}"/>
    <cellStyle name="Vejica 2 2" xfId="60" xr:uid="{00000000-0005-0000-0000-00003D000000}"/>
    <cellStyle name="Vejica 2 2 2" xfId="61" xr:uid="{00000000-0005-0000-0000-00003E000000}"/>
    <cellStyle name="Vejica 2 2 2 2" xfId="62" xr:uid="{00000000-0005-0000-0000-00003F000000}"/>
    <cellStyle name="Vejica 2 2 3" xfId="63" xr:uid="{00000000-0005-0000-0000-000040000000}"/>
    <cellStyle name="Vejica 2 2 4" xfId="64" xr:uid="{00000000-0005-0000-0000-000041000000}"/>
    <cellStyle name="Vejica 2 3" xfId="65" xr:uid="{00000000-0005-0000-0000-000042000000}"/>
    <cellStyle name="Vejica 2 3 2" xfId="66" xr:uid="{00000000-0005-0000-0000-000043000000}"/>
    <cellStyle name="Vejica 2 3 2 2" xfId="67" xr:uid="{00000000-0005-0000-0000-000044000000}"/>
    <cellStyle name="Vejica 2 4" xfId="68" xr:uid="{00000000-0005-0000-0000-000045000000}"/>
    <cellStyle name="Vejica 3" xfId="69" xr:uid="{00000000-0005-0000-0000-000046000000}"/>
    <cellStyle name="Vejica 3 2" xfId="70" xr:uid="{00000000-0005-0000-0000-000047000000}"/>
    <cellStyle name="Vejica 3 3" xfId="71" xr:uid="{00000000-0005-0000-0000-000048000000}"/>
    <cellStyle name="Vejica 4" xfId="72" xr:uid="{00000000-0005-0000-0000-000049000000}"/>
    <cellStyle name="Vejica 4 2" xfId="73" xr:uid="{00000000-0005-0000-0000-00004A000000}"/>
    <cellStyle name="Vejica 4 3" xfId="74" xr:uid="{00000000-0005-0000-0000-00004B000000}"/>
    <cellStyle name="Vejica 5" xfId="75" xr:uid="{00000000-0005-0000-0000-00004C000000}"/>
    <cellStyle name="Vejica 6" xfId="76" xr:uid="{00000000-0005-0000-0000-00004D000000}"/>
    <cellStyle name="Vejica 7" xfId="77" xr:uid="{00000000-0005-0000-0000-00004E000000}"/>
    <cellStyle name="Vejica 8" xfId="78" xr:uid="{00000000-0005-0000-0000-00004F000000}"/>
    <cellStyle name="Vnos 2" xfId="79" xr:uid="{00000000-0005-0000-0000-000050000000}"/>
    <cellStyle name="Vsota 2" xfId="80" xr:uid="{00000000-0005-0000-0000-00005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48"/>
  <sheetViews>
    <sheetView view="pageBreakPreview" topLeftCell="A37" zoomScale="85" zoomScaleNormal="100" zoomScaleSheetLayoutView="85" workbookViewId="0">
      <selection activeCell="H28" sqref="H28"/>
    </sheetView>
  </sheetViews>
  <sheetFormatPr defaultRowHeight="12.75"/>
  <cols>
    <col min="2" max="2" width="11" customWidth="1"/>
    <col min="3" max="3" width="12.140625" customWidth="1"/>
    <col min="4" max="4" width="17.7109375" customWidth="1"/>
    <col min="5" max="5" width="6.28515625" customWidth="1"/>
    <col min="6" max="6" width="6.85546875" customWidth="1"/>
    <col min="7" max="8" width="22.5703125" style="24" customWidth="1"/>
    <col min="10" max="10" width="14.7109375" customWidth="1"/>
    <col min="11" max="11" width="17.28515625" customWidth="1"/>
  </cols>
  <sheetData>
    <row r="1" spans="1:11">
      <c r="A1" s="2"/>
      <c r="B1" s="3"/>
      <c r="C1" s="3"/>
      <c r="D1" s="3"/>
      <c r="E1" s="3"/>
      <c r="F1" s="3"/>
      <c r="G1" s="20"/>
      <c r="H1" s="20"/>
    </row>
    <row r="2" spans="1:11" ht="18.75" thickBot="1">
      <c r="A2" s="157" t="str">
        <f>K3</f>
        <v>POPIS DEL S PREDIZMERAMI</v>
      </c>
      <c r="B2" s="157"/>
      <c r="C2" s="157"/>
      <c r="D2" s="157"/>
      <c r="E2" s="157"/>
      <c r="F2" s="157"/>
      <c r="G2" s="157"/>
      <c r="H2" s="103"/>
    </row>
    <row r="3" spans="1:11">
      <c r="A3" s="2"/>
      <c r="B3" s="4"/>
      <c r="C3" s="4"/>
      <c r="D3" s="4"/>
      <c r="E3" s="4"/>
      <c r="F3" s="4"/>
      <c r="G3" s="20"/>
      <c r="H3" s="20"/>
      <c r="K3" t="s">
        <v>37</v>
      </c>
    </row>
    <row r="4" spans="1:11" ht="15">
      <c r="A4" s="2"/>
      <c r="B4" s="5" t="s">
        <v>15</v>
      </c>
      <c r="C4" s="6"/>
      <c r="D4" s="7"/>
      <c r="E4" s="4"/>
      <c r="F4" s="4"/>
      <c r="G4" s="20"/>
      <c r="H4" s="20"/>
      <c r="K4" t="s">
        <v>38</v>
      </c>
    </row>
    <row r="5" spans="1:11" ht="66.75" customHeight="1">
      <c r="A5" s="2"/>
      <c r="B5" s="148" t="s">
        <v>138</v>
      </c>
      <c r="C5" s="149"/>
      <c r="D5" s="150"/>
      <c r="G5" s="20"/>
      <c r="H5" s="20"/>
    </row>
    <row r="6" spans="1:11">
      <c r="A6" s="2"/>
      <c r="B6" s="8"/>
      <c r="C6" s="9"/>
      <c r="D6" s="10"/>
      <c r="E6" s="4"/>
      <c r="F6" s="4"/>
      <c r="G6" s="20"/>
      <c r="H6" s="20"/>
    </row>
    <row r="7" spans="1:11">
      <c r="A7" s="2"/>
      <c r="B7" s="4"/>
      <c r="C7" s="4"/>
      <c r="D7" s="4"/>
      <c r="E7" s="4"/>
      <c r="F7" s="4"/>
      <c r="G7" s="20"/>
      <c r="H7" s="20"/>
    </row>
    <row r="8" spans="1:11" ht="15">
      <c r="A8" s="2"/>
      <c r="B8" s="5" t="s">
        <v>16</v>
      </c>
      <c r="C8" s="6"/>
      <c r="D8" s="7"/>
      <c r="E8" s="4"/>
      <c r="F8" s="4"/>
      <c r="G8" s="20"/>
      <c r="H8" s="20"/>
    </row>
    <row r="9" spans="1:11" ht="44.25" customHeight="1">
      <c r="A9" s="2"/>
      <c r="B9" s="151" t="s">
        <v>114</v>
      </c>
      <c r="C9" s="152"/>
      <c r="D9" s="153"/>
      <c r="E9" s="4"/>
      <c r="F9" s="4"/>
      <c r="G9" s="20"/>
      <c r="H9" s="20"/>
    </row>
    <row r="10" spans="1:11" ht="21.75" customHeight="1">
      <c r="A10" s="2"/>
      <c r="B10" s="154"/>
      <c r="C10" s="155"/>
      <c r="D10" s="156"/>
      <c r="E10" s="4"/>
      <c r="F10" s="4"/>
      <c r="G10" s="20"/>
      <c r="H10" s="20"/>
    </row>
    <row r="11" spans="1:11">
      <c r="A11" s="2"/>
      <c r="B11" s="4"/>
      <c r="C11" s="4"/>
      <c r="D11" s="4"/>
      <c r="E11" s="4"/>
      <c r="F11" s="4"/>
      <c r="G11" s="20"/>
      <c r="H11" s="20"/>
    </row>
    <row r="12" spans="1:11">
      <c r="A12" s="2"/>
      <c r="B12" s="4"/>
      <c r="C12" s="4"/>
      <c r="D12" s="4"/>
      <c r="E12" s="4"/>
      <c r="F12" s="4"/>
      <c r="G12" s="20"/>
      <c r="H12" s="20"/>
    </row>
    <row r="13" spans="1:11" ht="18">
      <c r="A13" s="2"/>
      <c r="B13" s="145" t="s">
        <v>78</v>
      </c>
      <c r="C13" s="146"/>
      <c r="D13" s="146"/>
      <c r="E13" s="146"/>
      <c r="F13" s="147"/>
      <c r="G13" s="20"/>
      <c r="H13" s="20"/>
    </row>
    <row r="14" spans="1:11">
      <c r="A14" s="2"/>
      <c r="B14" s="3"/>
      <c r="C14" s="3"/>
      <c r="D14" s="3"/>
      <c r="E14" s="3"/>
      <c r="F14" s="3"/>
      <c r="G14" s="104" t="s">
        <v>115</v>
      </c>
      <c r="H14" s="104" t="s">
        <v>116</v>
      </c>
    </row>
    <row r="15" spans="1:11">
      <c r="A15" s="2"/>
      <c r="B15" s="3"/>
      <c r="C15" s="3"/>
      <c r="D15" s="3"/>
      <c r="E15" s="3"/>
      <c r="F15" s="3"/>
      <c r="G15" s="85"/>
      <c r="H15" s="85"/>
    </row>
    <row r="16" spans="1:11">
      <c r="A16" s="2"/>
      <c r="B16" s="11" t="s">
        <v>17</v>
      </c>
      <c r="C16" s="12" t="s">
        <v>1</v>
      </c>
      <c r="D16" s="12"/>
      <c r="E16" s="12"/>
      <c r="F16" s="12"/>
      <c r="G16" s="21">
        <f>preddela!H50</f>
        <v>0</v>
      </c>
      <c r="H16" s="21">
        <f>preddela!I50</f>
        <v>0</v>
      </c>
      <c r="J16" s="24"/>
      <c r="K16" s="24"/>
    </row>
    <row r="17" spans="1:11">
      <c r="A17" s="2"/>
      <c r="B17" s="11"/>
      <c r="C17" s="12"/>
      <c r="D17" s="12"/>
      <c r="E17" s="12"/>
      <c r="F17" s="12"/>
      <c r="G17" s="21"/>
      <c r="H17" s="21"/>
      <c r="J17" s="24"/>
      <c r="K17" s="24"/>
    </row>
    <row r="18" spans="1:11">
      <c r="A18" s="2"/>
      <c r="B18" s="11" t="s">
        <v>18</v>
      </c>
      <c r="C18" s="12" t="s">
        <v>13</v>
      </c>
      <c r="D18" s="12"/>
      <c r="E18" s="12"/>
      <c r="F18" s="12"/>
      <c r="G18" s="21">
        <f>+'zemeljska dela'!H53</f>
        <v>0</v>
      </c>
      <c r="H18" s="21">
        <f>+'zemeljska dela'!I53</f>
        <v>0</v>
      </c>
      <c r="J18" s="24"/>
      <c r="K18" s="24"/>
    </row>
    <row r="19" spans="1:11">
      <c r="A19" s="2"/>
      <c r="B19" s="11"/>
      <c r="C19" s="12"/>
      <c r="D19" s="12"/>
      <c r="E19" s="12"/>
      <c r="F19" s="12"/>
      <c r="G19" s="21"/>
      <c r="H19" s="21"/>
      <c r="J19" s="24"/>
      <c r="K19" s="24"/>
    </row>
    <row r="20" spans="1:11">
      <c r="A20" s="2"/>
      <c r="B20" s="11" t="s">
        <v>19</v>
      </c>
      <c r="C20" s="12" t="s">
        <v>55</v>
      </c>
      <c r="D20" s="12"/>
      <c r="E20" s="12"/>
      <c r="F20" s="12"/>
      <c r="G20" s="21">
        <f>+'voziscne konstrukcije'!H38</f>
        <v>0</v>
      </c>
      <c r="H20" s="21">
        <f>+'voziscne konstrukcije'!I38</f>
        <v>0</v>
      </c>
      <c r="J20" s="24"/>
      <c r="K20" s="24"/>
    </row>
    <row r="21" spans="1:11">
      <c r="A21" s="2"/>
      <c r="B21" s="11"/>
      <c r="C21" s="12"/>
      <c r="D21" s="12"/>
      <c r="E21" s="12"/>
      <c r="F21" s="12"/>
      <c r="G21" s="21"/>
      <c r="H21" s="21"/>
      <c r="J21" s="24"/>
      <c r="K21" s="24"/>
    </row>
    <row r="22" spans="1:11">
      <c r="A22" s="2"/>
      <c r="B22" s="11" t="s">
        <v>20</v>
      </c>
      <c r="C22" s="12" t="s">
        <v>21</v>
      </c>
      <c r="D22" s="12"/>
      <c r="E22" s="12"/>
      <c r="F22" s="12"/>
      <c r="G22" s="21">
        <f>+kanalizacija!H55</f>
        <v>0</v>
      </c>
      <c r="H22" s="21">
        <f>+kanalizacija!I55</f>
        <v>0</v>
      </c>
      <c r="J22" s="24"/>
      <c r="K22" s="24"/>
    </row>
    <row r="23" spans="1:11">
      <c r="A23" s="2"/>
      <c r="B23" s="11"/>
      <c r="C23" s="12"/>
      <c r="D23" s="12"/>
      <c r="E23" s="12"/>
      <c r="F23" s="12"/>
      <c r="G23" s="21"/>
      <c r="H23" s="21"/>
      <c r="J23" s="24"/>
      <c r="K23" s="24"/>
    </row>
    <row r="24" spans="1:11">
      <c r="A24" s="2"/>
      <c r="B24" s="11" t="s">
        <v>33</v>
      </c>
      <c r="C24" s="12" t="s">
        <v>128</v>
      </c>
      <c r="D24" s="12"/>
      <c r="E24" s="12"/>
      <c r="F24" s="12"/>
      <c r="G24" s="21">
        <f>+vodovod!H94</f>
        <v>0</v>
      </c>
      <c r="H24" s="21">
        <f>+vodovod!I94</f>
        <v>0</v>
      </c>
      <c r="J24" s="24"/>
      <c r="K24" s="24"/>
    </row>
    <row r="25" spans="1:11">
      <c r="A25" s="2"/>
      <c r="B25" s="11"/>
      <c r="C25" s="12"/>
      <c r="D25" s="12"/>
      <c r="E25" s="12"/>
      <c r="F25" s="12"/>
      <c r="G25" s="21"/>
      <c r="H25" s="21"/>
      <c r="J25" s="24"/>
      <c r="K25" s="24"/>
    </row>
    <row r="26" spans="1:11">
      <c r="A26" s="2"/>
      <c r="B26" s="11" t="s">
        <v>130</v>
      </c>
      <c r="C26" s="12" t="s">
        <v>29</v>
      </c>
      <c r="D26" s="12"/>
      <c r="E26" s="12"/>
      <c r="F26" s="12"/>
      <c r="G26" s="21">
        <f>+'Zaključna dela'!H36</f>
        <v>0</v>
      </c>
      <c r="H26" s="21">
        <f>+'Zaključna dela'!I36</f>
        <v>0</v>
      </c>
      <c r="J26" s="24"/>
      <c r="K26" s="24"/>
    </row>
    <row r="27" spans="1:11">
      <c r="A27" s="2"/>
      <c r="B27" s="13"/>
      <c r="C27" s="12"/>
      <c r="D27" s="2"/>
      <c r="E27" s="12"/>
      <c r="F27" s="12"/>
      <c r="G27" s="21"/>
      <c r="H27" s="21"/>
      <c r="J27" s="24"/>
      <c r="K27" s="24"/>
    </row>
    <row r="28" spans="1:11">
      <c r="A28" s="2"/>
      <c r="B28" s="11" t="s">
        <v>209</v>
      </c>
      <c r="C28" s="12" t="s">
        <v>210</v>
      </c>
      <c r="D28" s="12"/>
      <c r="E28" s="12"/>
      <c r="F28" s="12"/>
      <c r="G28" s="21">
        <f>+SUM(G16:G26)*0.1</f>
        <v>0</v>
      </c>
      <c r="H28" s="21">
        <f>+SUM(H16:H26)*0.1</f>
        <v>0</v>
      </c>
      <c r="J28" s="24"/>
      <c r="K28" s="24"/>
    </row>
    <row r="29" spans="1:11">
      <c r="A29" s="2"/>
      <c r="B29" s="13"/>
      <c r="C29" s="12"/>
      <c r="D29" s="2"/>
      <c r="E29" s="12"/>
      <c r="F29" s="12"/>
      <c r="G29" s="21"/>
      <c r="H29" s="21"/>
      <c r="J29" s="24"/>
      <c r="K29" s="24"/>
    </row>
    <row r="30" spans="1:11">
      <c r="A30" s="2"/>
      <c r="B30" s="11"/>
      <c r="C30" s="12"/>
      <c r="D30" s="12"/>
      <c r="E30" s="12"/>
      <c r="F30" s="12"/>
      <c r="G30" s="20"/>
      <c r="H30" s="20"/>
      <c r="J30" s="24"/>
      <c r="K30" s="24"/>
    </row>
    <row r="31" spans="1:11">
      <c r="A31" s="2"/>
      <c r="B31" s="11"/>
      <c r="C31" s="12"/>
      <c r="D31" s="12"/>
      <c r="E31" s="12"/>
      <c r="F31" s="12"/>
      <c r="G31" s="20"/>
      <c r="H31" s="20"/>
      <c r="J31" s="24"/>
      <c r="K31" s="24"/>
    </row>
    <row r="32" spans="1:11" ht="15.75">
      <c r="A32" s="2"/>
      <c r="B32" s="17" t="s">
        <v>81</v>
      </c>
      <c r="C32" s="18"/>
      <c r="D32" s="18"/>
      <c r="E32" s="18"/>
      <c r="F32" s="18"/>
      <c r="G32" s="22">
        <f>SUM(G16:G29)</f>
        <v>0</v>
      </c>
      <c r="H32" s="22">
        <f>SUM(H16:H29)</f>
        <v>0</v>
      </c>
      <c r="J32" s="24"/>
      <c r="K32" s="24"/>
    </row>
    <row r="33" spans="1:9">
      <c r="A33" s="2"/>
      <c r="B33" s="14"/>
      <c r="C33" s="3"/>
      <c r="D33" s="3"/>
      <c r="E33" s="3"/>
      <c r="F33" s="3"/>
      <c r="G33" s="23" t="s">
        <v>24</v>
      </c>
      <c r="H33" s="23" t="s">
        <v>24</v>
      </c>
    </row>
    <row r="34" spans="1:9">
      <c r="A34" s="2"/>
      <c r="B34" s="14"/>
      <c r="C34" s="3"/>
      <c r="D34" s="3"/>
      <c r="E34" s="3"/>
      <c r="F34" s="3"/>
      <c r="G34" s="23"/>
      <c r="H34" s="23"/>
    </row>
    <row r="35" spans="1:9">
      <c r="A35" s="2"/>
      <c r="B35" s="159" t="s">
        <v>69</v>
      </c>
      <c r="C35" s="159"/>
      <c r="D35" s="159"/>
      <c r="E35" s="159"/>
      <c r="F35" s="159"/>
      <c r="G35" s="23"/>
      <c r="H35" s="23"/>
    </row>
    <row r="36" spans="1:9" ht="121.5" customHeight="1">
      <c r="A36" s="2"/>
      <c r="B36" s="158" t="s">
        <v>70</v>
      </c>
      <c r="C36" s="158"/>
      <c r="D36" s="158"/>
      <c r="E36" s="158"/>
      <c r="F36" s="158"/>
      <c r="G36" s="20"/>
      <c r="H36" s="20"/>
    </row>
    <row r="37" spans="1:9" ht="69" customHeight="1">
      <c r="A37" s="2"/>
      <c r="B37" s="158" t="s">
        <v>73</v>
      </c>
      <c r="C37" s="158"/>
      <c r="D37" s="158"/>
      <c r="E37" s="158"/>
      <c r="F37" s="158"/>
      <c r="G37" s="20"/>
      <c r="H37" s="20"/>
    </row>
    <row r="38" spans="1:9" ht="67.5" customHeight="1">
      <c r="A38" s="2"/>
      <c r="B38" s="158" t="s">
        <v>71</v>
      </c>
      <c r="C38" s="158"/>
      <c r="D38" s="158"/>
      <c r="E38" s="158"/>
      <c r="F38" s="158"/>
      <c r="G38" s="20"/>
      <c r="H38" s="20"/>
    </row>
    <row r="39" spans="1:9" ht="70.5" customHeight="1">
      <c r="A39" s="2"/>
      <c r="B39" s="158" t="s">
        <v>72</v>
      </c>
      <c r="C39" s="158"/>
      <c r="D39" s="158"/>
      <c r="E39" s="158"/>
      <c r="F39" s="158"/>
      <c r="G39" s="20"/>
      <c r="H39" s="20"/>
    </row>
    <row r="40" spans="1:9" ht="351" customHeight="1">
      <c r="A40" s="2"/>
      <c r="B40" s="144" t="s">
        <v>93</v>
      </c>
      <c r="C40" s="144"/>
      <c r="D40" s="144"/>
      <c r="E40" s="144"/>
      <c r="F40" s="144"/>
      <c r="G40" s="20"/>
      <c r="H40" s="20"/>
    </row>
    <row r="41" spans="1:9">
      <c r="A41" s="2"/>
      <c r="B41" s="15"/>
      <c r="C41" s="2"/>
      <c r="D41" s="2"/>
      <c r="E41" s="3"/>
      <c r="F41" s="3"/>
    </row>
    <row r="42" spans="1:9">
      <c r="A42" s="2"/>
      <c r="B42" s="15"/>
      <c r="C42" s="2"/>
      <c r="D42" s="2"/>
      <c r="E42" s="3"/>
      <c r="F42" s="3"/>
      <c r="G42" s="20"/>
      <c r="H42" s="20"/>
    </row>
    <row r="43" spans="1:9">
      <c r="A43" s="2"/>
      <c r="B43" s="16"/>
      <c r="C43" s="2"/>
      <c r="D43" s="2"/>
      <c r="E43" s="3"/>
      <c r="F43" s="2"/>
      <c r="G43" s="20"/>
      <c r="H43" s="20"/>
    </row>
    <row r="44" spans="1:9">
      <c r="A44" s="2"/>
      <c r="B44" s="15"/>
      <c r="C44" s="2"/>
      <c r="D44" s="2"/>
      <c r="E44" s="3"/>
      <c r="F44" s="2"/>
      <c r="G44" s="20"/>
      <c r="H44" s="20"/>
    </row>
    <row r="47" spans="1:9">
      <c r="I47" s="36"/>
    </row>
    <row r="48" spans="1:9">
      <c r="I48" s="36"/>
    </row>
  </sheetData>
  <mergeCells count="10">
    <mergeCell ref="B40:F40"/>
    <mergeCell ref="B13:F13"/>
    <mergeCell ref="B5:D5"/>
    <mergeCell ref="B9:D10"/>
    <mergeCell ref="A2:G2"/>
    <mergeCell ref="B39:F39"/>
    <mergeCell ref="B35:F35"/>
    <mergeCell ref="B36:F36"/>
    <mergeCell ref="B37:F37"/>
    <mergeCell ref="B38:F38"/>
  </mergeCells>
  <phoneticPr fontId="2" type="noConversion"/>
  <pageMargins left="1.1811023622047245" right="0.75" top="0.98425196850393704" bottom="0.98425196850393704" header="0.51181102362204722" footer="0.51181102362204722"/>
  <pageSetup paperSize="9" scale="91" orientation="portrait" r:id="rId1"/>
  <headerFooter alignWithMargins="0">
    <oddHeader>&amp;A</oddHeader>
    <oddFooter>&amp;CStran &amp;P of &amp;N</oddFooter>
  </headerFooter>
  <rowBreaks count="1" manualBreakCount="1">
    <brk id="34"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I52"/>
  <sheetViews>
    <sheetView view="pageBreakPreview" zoomScaleNormal="100" zoomScaleSheetLayoutView="100" workbookViewId="0">
      <selection activeCell="F31" sqref="F31"/>
    </sheetView>
  </sheetViews>
  <sheetFormatPr defaultColWidth="8.42578125" defaultRowHeight="12.75"/>
  <cols>
    <col min="1" max="1" width="7.28515625" style="1" customWidth="1"/>
    <col min="2" max="2" width="37.85546875" style="1" customWidth="1"/>
    <col min="3" max="3" width="7.140625" style="31" customWidth="1"/>
    <col min="4" max="5" width="7.28515625" style="31" customWidth="1"/>
    <col min="6" max="6" width="15.140625" style="50" customWidth="1"/>
    <col min="7" max="7" width="15.140625" style="107" customWidth="1"/>
    <col min="8" max="8" width="13.7109375" style="108" bestFit="1" customWidth="1"/>
    <col min="9" max="9" width="17.42578125" style="108" bestFit="1" customWidth="1"/>
    <col min="10" max="16384" width="8.42578125" style="1"/>
  </cols>
  <sheetData>
    <row r="3" spans="1:7">
      <c r="B3" s="25" t="s">
        <v>1</v>
      </c>
      <c r="C3" s="45"/>
      <c r="D3" s="45"/>
      <c r="E3" s="45"/>
      <c r="F3" s="34"/>
      <c r="G3" s="106"/>
    </row>
    <row r="5" spans="1:7">
      <c r="A5" s="39"/>
      <c r="B5" s="41" t="s">
        <v>48</v>
      </c>
    </row>
    <row r="6" spans="1:7">
      <c r="A6" s="39"/>
      <c r="B6" s="41"/>
    </row>
    <row r="7" spans="1:7">
      <c r="A7" s="42" t="s">
        <v>39</v>
      </c>
      <c r="B7" s="43" t="s">
        <v>40</v>
      </c>
    </row>
    <row r="8" spans="1:7" ht="25.5">
      <c r="A8" s="42" t="s">
        <v>39</v>
      </c>
      <c r="B8" s="43" t="s">
        <v>41</v>
      </c>
    </row>
    <row r="9" spans="1:7" ht="25.5">
      <c r="A9" s="42" t="s">
        <v>39</v>
      </c>
      <c r="B9" s="43" t="s">
        <v>42</v>
      </c>
    </row>
    <row r="10" spans="1:7" ht="25.5">
      <c r="A10" s="42" t="s">
        <v>39</v>
      </c>
      <c r="B10" s="43" t="s">
        <v>43</v>
      </c>
    </row>
    <row r="11" spans="1:7">
      <c r="A11" s="42" t="s">
        <v>39</v>
      </c>
      <c r="B11" s="43" t="s">
        <v>44</v>
      </c>
    </row>
    <row r="12" spans="1:7">
      <c r="A12" s="42" t="s">
        <v>39</v>
      </c>
      <c r="B12" s="43" t="s">
        <v>113</v>
      </c>
    </row>
    <row r="13" spans="1:7" ht="25.5">
      <c r="A13" s="42" t="s">
        <v>39</v>
      </c>
      <c r="B13" s="43" t="s">
        <v>45</v>
      </c>
    </row>
    <row r="14" spans="1:7" ht="38.25">
      <c r="A14" s="42" t="s">
        <v>39</v>
      </c>
      <c r="B14" s="43" t="s">
        <v>92</v>
      </c>
    </row>
    <row r="15" spans="1:7" ht="38.25">
      <c r="A15" s="42" t="s">
        <v>39</v>
      </c>
      <c r="B15" s="43" t="s">
        <v>88</v>
      </c>
    </row>
    <row r="16" spans="1:7" ht="25.5">
      <c r="A16" s="42" t="s">
        <v>39</v>
      </c>
      <c r="B16" s="43" t="s">
        <v>46</v>
      </c>
    </row>
    <row r="17" spans="1:9" ht="38.25">
      <c r="A17" s="42" t="s">
        <v>39</v>
      </c>
      <c r="B17" s="43" t="s">
        <v>47</v>
      </c>
    </row>
    <row r="18" spans="1:9" ht="25.5">
      <c r="A18" s="42" t="s">
        <v>39</v>
      </c>
      <c r="B18" s="43" t="s">
        <v>49</v>
      </c>
    </row>
    <row r="19" spans="1:9" ht="25.5">
      <c r="A19" s="42" t="s">
        <v>39</v>
      </c>
      <c r="B19" s="37" t="s">
        <v>54</v>
      </c>
      <c r="H19" s="104"/>
      <c r="I19" s="104"/>
    </row>
    <row r="20" spans="1:9">
      <c r="D20" s="116" t="s">
        <v>136</v>
      </c>
      <c r="E20" s="116" t="s">
        <v>137</v>
      </c>
      <c r="F20" s="116"/>
      <c r="G20" s="116"/>
      <c r="H20" s="120" t="s">
        <v>136</v>
      </c>
      <c r="I20" s="120" t="s">
        <v>137</v>
      </c>
    </row>
    <row r="21" spans="1:9">
      <c r="C21" s="31" t="s">
        <v>66</v>
      </c>
      <c r="D21" s="117" t="s">
        <v>118</v>
      </c>
      <c r="E21" s="117" t="s">
        <v>118</v>
      </c>
      <c r="F21" s="118" t="s">
        <v>74</v>
      </c>
      <c r="G21" s="119" t="s">
        <v>117</v>
      </c>
      <c r="H21" s="121" t="s">
        <v>117</v>
      </c>
      <c r="I21" s="121" t="s">
        <v>117</v>
      </c>
    </row>
    <row r="22" spans="1:9" ht="38.25">
      <c r="A22" s="1" t="s">
        <v>0</v>
      </c>
      <c r="B22" s="51" t="s">
        <v>58</v>
      </c>
    </row>
    <row r="23" spans="1:9">
      <c r="C23" s="46" t="s">
        <v>23</v>
      </c>
      <c r="D23" s="31">
        <v>0.75</v>
      </c>
      <c r="E23" s="31">
        <v>0.25</v>
      </c>
      <c r="F23" s="49"/>
      <c r="G23" s="107">
        <f>+(D23+E23)*F23</f>
        <v>0</v>
      </c>
      <c r="H23" s="107">
        <f>+D23*F23</f>
        <v>0</v>
      </c>
      <c r="I23" s="107">
        <f>+E23*F23</f>
        <v>0</v>
      </c>
    </row>
    <row r="25" spans="1:9">
      <c r="A25" s="37" t="s">
        <v>3</v>
      </c>
      <c r="B25" s="51" t="s">
        <v>57</v>
      </c>
    </row>
    <row r="26" spans="1:9">
      <c r="C26" s="31" t="s">
        <v>2</v>
      </c>
      <c r="D26" s="31">
        <f>90+76</f>
        <v>166</v>
      </c>
      <c r="E26" s="31">
        <v>0</v>
      </c>
      <c r="F26" s="49"/>
      <c r="G26" s="107">
        <f>+(D26+E26)*F26</f>
        <v>0</v>
      </c>
      <c r="H26" s="107">
        <f>+D26*F26</f>
        <v>0</v>
      </c>
      <c r="I26" s="107">
        <f>+E26*F26</f>
        <v>0</v>
      </c>
    </row>
    <row r="27" spans="1:9">
      <c r="F27" s="49"/>
    </row>
    <row r="28" spans="1:9" ht="25.5">
      <c r="A28" s="37" t="s">
        <v>6</v>
      </c>
      <c r="B28" s="52" t="s">
        <v>56</v>
      </c>
      <c r="F28" s="49"/>
    </row>
    <row r="29" spans="1:9">
      <c r="C29" s="31" t="s">
        <v>23</v>
      </c>
      <c r="D29" s="31">
        <f>3+9</f>
        <v>12</v>
      </c>
      <c r="E29" s="31">
        <v>0</v>
      </c>
      <c r="F29" s="49"/>
      <c r="G29" s="107">
        <f>+(D29+E29)*F29</f>
        <v>0</v>
      </c>
      <c r="H29" s="107">
        <f>+D29*F29</f>
        <v>0</v>
      </c>
      <c r="I29" s="107">
        <f>+E29*F29</f>
        <v>0</v>
      </c>
    </row>
    <row r="30" spans="1:9">
      <c r="F30" s="49"/>
    </row>
    <row r="31" spans="1:9" ht="51">
      <c r="A31" s="1" t="s">
        <v>7</v>
      </c>
      <c r="B31" s="52" t="s">
        <v>91</v>
      </c>
      <c r="F31" s="49"/>
    </row>
    <row r="32" spans="1:9">
      <c r="C32" s="31" t="s">
        <v>23</v>
      </c>
      <c r="D32" s="31">
        <v>0.75</v>
      </c>
      <c r="E32" s="31">
        <v>0.25</v>
      </c>
      <c r="F32" s="49"/>
      <c r="G32" s="107">
        <f>+(D32+E32)*F32</f>
        <v>0</v>
      </c>
      <c r="H32" s="107">
        <f>+D32*F32</f>
        <v>0</v>
      </c>
      <c r="I32" s="107">
        <f>+E32*F32</f>
        <v>0</v>
      </c>
    </row>
    <row r="33" spans="1:9">
      <c r="F33" s="49"/>
    </row>
    <row r="34" spans="1:9" ht="25.5">
      <c r="A34" s="37" t="s">
        <v>25</v>
      </c>
      <c r="B34" s="52" t="s">
        <v>61</v>
      </c>
      <c r="C34" s="46"/>
      <c r="F34" s="49"/>
    </row>
    <row r="35" spans="1:9">
      <c r="B35" s="37" t="s">
        <v>62</v>
      </c>
      <c r="C35" s="46" t="s">
        <v>2</v>
      </c>
      <c r="D35" s="31">
        <v>40</v>
      </c>
      <c r="E35" s="31">
        <v>30</v>
      </c>
      <c r="F35" s="49"/>
      <c r="G35" s="107">
        <f>+(D35+E35)*F35</f>
        <v>0</v>
      </c>
      <c r="H35" s="107">
        <f>+D35*F35</f>
        <v>0</v>
      </c>
      <c r="I35" s="107">
        <f>+E35*F35</f>
        <v>0</v>
      </c>
    </row>
    <row r="36" spans="1:9">
      <c r="B36" s="37" t="s">
        <v>63</v>
      </c>
      <c r="C36" s="46" t="s">
        <v>2</v>
      </c>
      <c r="D36" s="31">
        <v>20</v>
      </c>
      <c r="E36" s="31">
        <v>10</v>
      </c>
      <c r="F36" s="49"/>
      <c r="G36" s="107">
        <f>+(D36+E36)*F36</f>
        <v>0</v>
      </c>
      <c r="H36" s="107">
        <f>+D36*F36</f>
        <v>0</v>
      </c>
      <c r="I36" s="107">
        <f>+E36*F36</f>
        <v>0</v>
      </c>
    </row>
    <row r="37" spans="1:9">
      <c r="B37" s="37" t="s">
        <v>64</v>
      </c>
      <c r="C37" s="46" t="s">
        <v>2</v>
      </c>
      <c r="D37" s="31">
        <v>70</v>
      </c>
      <c r="E37" s="31">
        <v>30</v>
      </c>
      <c r="F37" s="49"/>
      <c r="G37" s="107">
        <f>+(D37+E37)*F37</f>
        <v>0</v>
      </c>
      <c r="H37" s="107">
        <f>+D37*F37</f>
        <v>0</v>
      </c>
      <c r="I37" s="107">
        <f>+E37*F37</f>
        <v>0</v>
      </c>
    </row>
    <row r="38" spans="1:9">
      <c r="B38" s="27" t="s">
        <v>80</v>
      </c>
      <c r="C38" s="46" t="s">
        <v>2</v>
      </c>
      <c r="D38" s="31">
        <v>70</v>
      </c>
      <c r="E38" s="31">
        <v>30</v>
      </c>
      <c r="F38" s="49"/>
      <c r="G38" s="107">
        <f>+(D38+E38)*F38</f>
        <v>0</v>
      </c>
      <c r="H38" s="107">
        <f>+D38*F38</f>
        <v>0</v>
      </c>
      <c r="I38" s="107">
        <f>+E38*F38</f>
        <v>0</v>
      </c>
    </row>
    <row r="39" spans="1:9">
      <c r="F39" s="49"/>
    </row>
    <row r="40" spans="1:9" ht="38.25">
      <c r="A40" s="27" t="s">
        <v>31</v>
      </c>
      <c r="B40" s="37" t="s">
        <v>59</v>
      </c>
      <c r="F40" s="49"/>
    </row>
    <row r="41" spans="1:9">
      <c r="C41" s="31" t="s">
        <v>2</v>
      </c>
      <c r="D41" s="31">
        <v>6</v>
      </c>
      <c r="E41" s="31">
        <v>0</v>
      </c>
      <c r="F41" s="53"/>
      <c r="G41" s="107">
        <f>+(D41+E41)*F41</f>
        <v>0</v>
      </c>
      <c r="H41" s="107">
        <f>+D41*F41</f>
        <v>0</v>
      </c>
      <c r="I41" s="107">
        <f>+E41*F41</f>
        <v>0</v>
      </c>
    </row>
    <row r="42" spans="1:9">
      <c r="F42" s="49"/>
    </row>
    <row r="43" spans="1:9" ht="38.25">
      <c r="A43" s="27" t="s">
        <v>32</v>
      </c>
      <c r="B43" s="27" t="s">
        <v>95</v>
      </c>
      <c r="F43" s="49"/>
    </row>
    <row r="44" spans="1:9">
      <c r="C44" s="31" t="s">
        <v>9</v>
      </c>
      <c r="D44" s="31">
        <f>+D41/2*76</f>
        <v>228</v>
      </c>
      <c r="E44" s="31">
        <f>+E41/2*76</f>
        <v>0</v>
      </c>
      <c r="F44" s="53"/>
      <c r="G44" s="107">
        <f>+(D44+E44)*F44</f>
        <v>0</v>
      </c>
      <c r="H44" s="107">
        <f>+D44*F44</f>
        <v>0</v>
      </c>
      <c r="I44" s="107">
        <f>+E44*F44</f>
        <v>0</v>
      </c>
    </row>
    <row r="45" spans="1:9">
      <c r="F45" s="49"/>
    </row>
    <row r="46" spans="1:9" ht="51">
      <c r="A46" s="27" t="s">
        <v>36</v>
      </c>
      <c r="B46" s="37" t="s">
        <v>60</v>
      </c>
      <c r="C46" s="46"/>
      <c r="D46" s="92"/>
      <c r="E46" s="92"/>
      <c r="F46" s="49"/>
    </row>
    <row r="47" spans="1:9">
      <c r="B47" s="37"/>
      <c r="C47" s="46" t="s">
        <v>23</v>
      </c>
      <c r="D47" s="92">
        <v>1</v>
      </c>
      <c r="E47" s="92">
        <v>0</v>
      </c>
      <c r="F47" s="49"/>
      <c r="G47" s="107">
        <f>+(D47+E47)*F47</f>
        <v>0</v>
      </c>
      <c r="H47" s="107">
        <f>+D47*F47</f>
        <v>0</v>
      </c>
      <c r="I47" s="107">
        <f>+E47*F47</f>
        <v>0</v>
      </c>
    </row>
    <row r="48" spans="1:9">
      <c r="C48" s="46"/>
      <c r="D48" s="46"/>
      <c r="E48" s="46"/>
    </row>
    <row r="50" spans="2:9">
      <c r="B50" s="26" t="s">
        <v>14</v>
      </c>
      <c r="C50" s="45"/>
      <c r="D50" s="45"/>
      <c r="E50" s="45"/>
      <c r="F50" s="34"/>
      <c r="G50" s="106">
        <f t="shared" ref="G50:I50" si="0">+SUM(G22:G47)</f>
        <v>0</v>
      </c>
      <c r="H50" s="106">
        <f t="shared" si="0"/>
        <v>0</v>
      </c>
      <c r="I50" s="106">
        <f t="shared" si="0"/>
        <v>0</v>
      </c>
    </row>
    <row r="52" spans="2:9">
      <c r="H52" s="122" t="e">
        <f>+H50/G50</f>
        <v>#DIV/0!</v>
      </c>
      <c r="I52" s="122" t="e">
        <f>+I50/G50</f>
        <v>#DIV/0!</v>
      </c>
    </row>
  </sheetData>
  <phoneticPr fontId="2" type="noConversion"/>
  <pageMargins left="1.1811023622047245" right="0.74803149606299213" top="0.98425196850393704" bottom="0.98425196850393704" header="0.51181102362204722" footer="0.51181102362204722"/>
  <pageSetup paperSize="9" scale="77" orientation="portrait" r:id="rId1"/>
  <headerFooter alignWithMargins="0">
    <oddHeader>&amp;A</oddHeader>
    <oddFooter>&amp;CStran &amp;P of &amp;N</oddFooter>
  </headerFooter>
  <rowBreaks count="1" manualBreakCount="1">
    <brk id="38"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Q55"/>
  <sheetViews>
    <sheetView view="pageBreakPreview" zoomScaleNormal="100" zoomScaleSheetLayoutView="100" workbookViewId="0">
      <selection activeCell="F53" sqref="F53"/>
    </sheetView>
  </sheetViews>
  <sheetFormatPr defaultColWidth="8.42578125" defaultRowHeight="12.75"/>
  <cols>
    <col min="1" max="1" width="7.42578125" style="38" customWidth="1"/>
    <col min="2" max="2" width="37.28515625" style="37" customWidth="1"/>
    <col min="3" max="3" width="8.42578125" style="37" customWidth="1"/>
    <col min="4" max="5" width="9.140625" style="89" bestFit="1" customWidth="1"/>
    <col min="6" max="7" width="14.42578125" style="53" customWidth="1"/>
    <col min="8" max="9" width="14.7109375" style="105" bestFit="1" customWidth="1"/>
    <col min="10" max="15" width="8.42578125" style="37"/>
    <col min="16" max="17" width="11.5703125" style="37" bestFit="1" customWidth="1"/>
    <col min="18" max="16384" width="8.42578125" style="37"/>
  </cols>
  <sheetData>
    <row r="1" spans="1:17">
      <c r="B1" s="25" t="s">
        <v>13</v>
      </c>
      <c r="C1" s="25"/>
      <c r="D1" s="109"/>
      <c r="E1" s="109"/>
      <c r="F1" s="44"/>
      <c r="G1" s="44"/>
    </row>
    <row r="2" spans="1:17">
      <c r="D2" s="116" t="s">
        <v>136</v>
      </c>
      <c r="E2" s="116" t="s">
        <v>137</v>
      </c>
      <c r="F2" s="116"/>
      <c r="G2" s="116"/>
      <c r="H2" s="120" t="s">
        <v>136</v>
      </c>
      <c r="I2" s="120" t="s">
        <v>137</v>
      </c>
    </row>
    <row r="3" spans="1:17" s="1" customFormat="1">
      <c r="C3" s="31" t="s">
        <v>66</v>
      </c>
      <c r="D3" s="117" t="s">
        <v>118</v>
      </c>
      <c r="E3" s="117" t="s">
        <v>118</v>
      </c>
      <c r="F3" s="118" t="s">
        <v>74</v>
      </c>
      <c r="G3" s="119" t="s">
        <v>117</v>
      </c>
      <c r="H3" s="121" t="s">
        <v>117</v>
      </c>
      <c r="I3" s="121" t="s">
        <v>117</v>
      </c>
    </row>
    <row r="4" spans="1:17" ht="38.25">
      <c r="A4" s="38" t="s">
        <v>0</v>
      </c>
      <c r="B4" s="27" t="s">
        <v>86</v>
      </c>
      <c r="G4" s="107"/>
      <c r="H4" s="108"/>
      <c r="I4" s="108"/>
    </row>
    <row r="5" spans="1:17">
      <c r="C5" s="37" t="s">
        <v>12</v>
      </c>
      <c r="D5" s="89">
        <f>(7.6*90+76*4)*0.3</f>
        <v>296.39999999999998</v>
      </c>
      <c r="E5" s="89">
        <f>(1.8*90+1.8*76)*0.3</f>
        <v>89.64</v>
      </c>
      <c r="G5" s="107">
        <f>+(D5+E5)*F5</f>
        <v>0</v>
      </c>
      <c r="H5" s="107">
        <f>+D5*F5</f>
        <v>0</v>
      </c>
      <c r="I5" s="107">
        <f>+E5*F5</f>
        <v>0</v>
      </c>
    </row>
    <row r="7" spans="1:17" ht="25.5">
      <c r="A7" s="38" t="s">
        <v>3</v>
      </c>
      <c r="B7" s="37" t="s">
        <v>65</v>
      </c>
    </row>
    <row r="8" spans="1:17">
      <c r="C8" s="37" t="s">
        <v>12</v>
      </c>
      <c r="D8" s="89">
        <f>(7.6*90+76*4)*0.9</f>
        <v>889.2</v>
      </c>
      <c r="E8" s="89">
        <f>(1.8*90+1.8*76)*0.9</f>
        <v>268.92</v>
      </c>
      <c r="G8" s="107">
        <f>+(D8+E8)*F8</f>
        <v>0</v>
      </c>
      <c r="H8" s="107">
        <f>+D8*F8</f>
        <v>0</v>
      </c>
      <c r="I8" s="107">
        <f>+E8*F8</f>
        <v>0</v>
      </c>
      <c r="O8" s="110"/>
      <c r="P8" s="110"/>
      <c r="Q8" s="110"/>
    </row>
    <row r="10" spans="1:17" ht="114.75">
      <c r="A10" s="38" t="s">
        <v>5</v>
      </c>
      <c r="B10" s="27" t="s">
        <v>87</v>
      </c>
    </row>
    <row r="11" spans="1:17">
      <c r="B11" s="27" t="s">
        <v>62</v>
      </c>
      <c r="C11" s="37" t="s">
        <v>12</v>
      </c>
      <c r="D11" s="89">
        <f>517*1.68</f>
        <v>868.56</v>
      </c>
      <c r="E11" s="89">
        <f>347*1.68</f>
        <v>582.95999999999992</v>
      </c>
      <c r="G11" s="107">
        <f t="shared" ref="G11:G18" si="0">+(D11+E11)*F11</f>
        <v>0</v>
      </c>
      <c r="H11" s="107">
        <f t="shared" ref="H11:H18" si="1">+D11*F11</f>
        <v>0</v>
      </c>
      <c r="I11" s="107">
        <f t="shared" ref="I11:I18" si="2">+E11*F11</f>
        <v>0</v>
      </c>
    </row>
    <row r="12" spans="1:17">
      <c r="B12" s="27" t="s">
        <v>139</v>
      </c>
      <c r="C12" s="37" t="s">
        <v>12</v>
      </c>
      <c r="D12" s="89">
        <f>250*2.69</f>
        <v>672.5</v>
      </c>
      <c r="E12" s="89">
        <f>25*2.69</f>
        <v>67.25</v>
      </c>
      <c r="G12" s="107">
        <f t="shared" si="0"/>
        <v>0</v>
      </c>
      <c r="H12" s="107">
        <f t="shared" si="1"/>
        <v>0</v>
      </c>
      <c r="I12" s="107">
        <f t="shared" si="2"/>
        <v>0</v>
      </c>
    </row>
    <row r="13" spans="1:17">
      <c r="B13" s="27" t="s">
        <v>146</v>
      </c>
      <c r="C13" s="37" t="s">
        <v>12</v>
      </c>
      <c r="D13" s="89">
        <f>12*7*3.5+6*6*3.5</f>
        <v>420</v>
      </c>
      <c r="E13" s="89">
        <v>0</v>
      </c>
      <c r="G13" s="107">
        <f t="shared" si="0"/>
        <v>0</v>
      </c>
      <c r="H13" s="107">
        <f t="shared" si="1"/>
        <v>0</v>
      </c>
      <c r="I13" s="107">
        <f t="shared" si="2"/>
        <v>0</v>
      </c>
    </row>
    <row r="14" spans="1:17">
      <c r="B14" s="27" t="s">
        <v>140</v>
      </c>
      <c r="C14" s="37" t="s">
        <v>12</v>
      </c>
      <c r="D14" s="89">
        <f>251*2.69</f>
        <v>675.18999999999994</v>
      </c>
      <c r="E14" s="89">
        <f>30*2.69</f>
        <v>80.7</v>
      </c>
      <c r="G14" s="107">
        <f t="shared" si="0"/>
        <v>0</v>
      </c>
      <c r="H14" s="107">
        <f t="shared" si="1"/>
        <v>0</v>
      </c>
      <c r="I14" s="107">
        <f t="shared" si="2"/>
        <v>0</v>
      </c>
    </row>
    <row r="15" spans="1:17">
      <c r="B15" s="27" t="s">
        <v>120</v>
      </c>
      <c r="C15" s="37" t="s">
        <v>12</v>
      </c>
      <c r="D15" s="89">
        <f>76*0.9+90*0.9</f>
        <v>149.4</v>
      </c>
      <c r="E15" s="89">
        <v>0</v>
      </c>
      <c r="G15" s="107">
        <f t="shared" si="0"/>
        <v>0</v>
      </c>
      <c r="H15" s="107">
        <f t="shared" si="1"/>
        <v>0</v>
      </c>
      <c r="I15" s="107">
        <f t="shared" si="2"/>
        <v>0</v>
      </c>
    </row>
    <row r="16" spans="1:17">
      <c r="B16" s="27" t="s">
        <v>141</v>
      </c>
      <c r="C16" s="37" t="s">
        <v>12</v>
      </c>
      <c r="D16" s="89">
        <v>0</v>
      </c>
      <c r="E16" s="89">
        <f>305*0.9</f>
        <v>274.5</v>
      </c>
      <c r="G16" s="107">
        <f t="shared" si="0"/>
        <v>0</v>
      </c>
      <c r="H16" s="107">
        <f t="shared" si="1"/>
        <v>0</v>
      </c>
      <c r="I16" s="107">
        <f t="shared" si="2"/>
        <v>0</v>
      </c>
    </row>
    <row r="17" spans="1:9">
      <c r="B17" s="27" t="s">
        <v>142</v>
      </c>
      <c r="C17" s="37" t="s">
        <v>12</v>
      </c>
      <c r="D17" s="89">
        <f>443*0.9</f>
        <v>398.7</v>
      </c>
      <c r="E17" s="89">
        <f>60*0.9</f>
        <v>54</v>
      </c>
      <c r="G17" s="107">
        <f t="shared" si="0"/>
        <v>0</v>
      </c>
      <c r="H17" s="107">
        <f t="shared" si="1"/>
        <v>0</v>
      </c>
      <c r="I17" s="107">
        <f t="shared" si="2"/>
        <v>0</v>
      </c>
    </row>
    <row r="18" spans="1:9">
      <c r="B18" s="27" t="s">
        <v>143</v>
      </c>
      <c r="C18" s="37" t="s">
        <v>12</v>
      </c>
      <c r="D18" s="89">
        <f>264*1.5*0.6</f>
        <v>237.6</v>
      </c>
      <c r="E18" s="89">
        <f>264*1.5*0.4</f>
        <v>158.4</v>
      </c>
      <c r="G18" s="107">
        <f t="shared" si="0"/>
        <v>0</v>
      </c>
      <c r="H18" s="107">
        <f t="shared" si="1"/>
        <v>0</v>
      </c>
      <c r="I18" s="107">
        <f t="shared" si="2"/>
        <v>0</v>
      </c>
    </row>
    <row r="20" spans="1:9" ht="38.25">
      <c r="A20" s="87" t="s">
        <v>7</v>
      </c>
      <c r="B20" s="40" t="s">
        <v>67</v>
      </c>
    </row>
    <row r="21" spans="1:9">
      <c r="C21" s="37" t="s">
        <v>9</v>
      </c>
      <c r="D21" s="97">
        <f>+(76+90)*6</f>
        <v>996</v>
      </c>
      <c r="E21" s="97">
        <f>+(76+90)*2</f>
        <v>332</v>
      </c>
      <c r="G21" s="107">
        <f>+(D21+E21)*F21</f>
        <v>0</v>
      </c>
      <c r="H21" s="107">
        <f>+D21*F21</f>
        <v>0</v>
      </c>
      <c r="I21" s="107">
        <f>+E21*F21</f>
        <v>0</v>
      </c>
    </row>
    <row r="23" spans="1:9" ht="51">
      <c r="A23" s="87" t="s">
        <v>25</v>
      </c>
      <c r="B23" s="88" t="s">
        <v>96</v>
      </c>
    </row>
    <row r="24" spans="1:9">
      <c r="B24" s="27" t="s">
        <v>62</v>
      </c>
      <c r="C24" s="37" t="s">
        <v>12</v>
      </c>
      <c r="D24" s="89">
        <f>517*0.1</f>
        <v>51.7</v>
      </c>
      <c r="E24" s="89">
        <f>347*0.1</f>
        <v>34.700000000000003</v>
      </c>
      <c r="G24" s="107">
        <f t="shared" ref="G24:G26" si="3">+(D24+E24)*F24</f>
        <v>0</v>
      </c>
      <c r="H24" s="107">
        <f t="shared" ref="H24:H26" si="4">+D24*F24</f>
        <v>0</v>
      </c>
      <c r="I24" s="107">
        <f t="shared" ref="I24:I26" si="5">+E24*F24</f>
        <v>0</v>
      </c>
    </row>
    <row r="25" spans="1:9">
      <c r="B25" s="27" t="s">
        <v>139</v>
      </c>
      <c r="C25" s="37" t="s">
        <v>12</v>
      </c>
      <c r="D25" s="89">
        <f>250*0.15</f>
        <v>37.5</v>
      </c>
      <c r="E25" s="89">
        <f>25*0.15</f>
        <v>3.75</v>
      </c>
      <c r="G25" s="107">
        <f t="shared" ref="G25" si="6">+(D25+E25)*F25</f>
        <v>0</v>
      </c>
      <c r="H25" s="107">
        <f t="shared" ref="H25" si="7">+D25*F25</f>
        <v>0</v>
      </c>
      <c r="I25" s="107">
        <f t="shared" ref="I25" si="8">+E25*F25</f>
        <v>0</v>
      </c>
    </row>
    <row r="26" spans="1:9">
      <c r="B26" s="27" t="s">
        <v>140</v>
      </c>
      <c r="C26" s="37" t="s">
        <v>12</v>
      </c>
      <c r="D26" s="89">
        <f>251*0.15</f>
        <v>37.65</v>
      </c>
      <c r="E26" s="89">
        <f>30*0.15</f>
        <v>4.5</v>
      </c>
      <c r="G26" s="107">
        <f t="shared" si="3"/>
        <v>0</v>
      </c>
      <c r="H26" s="107">
        <f t="shared" si="4"/>
        <v>0</v>
      </c>
      <c r="I26" s="107">
        <f t="shared" si="5"/>
        <v>0</v>
      </c>
    </row>
    <row r="28" spans="1:9" ht="76.5">
      <c r="A28" s="87" t="s">
        <v>8</v>
      </c>
      <c r="B28" s="33" t="s">
        <v>97</v>
      </c>
    </row>
    <row r="29" spans="1:9">
      <c r="B29" s="27" t="s">
        <v>62</v>
      </c>
      <c r="C29" s="37" t="s">
        <v>12</v>
      </c>
      <c r="D29" s="89">
        <f>517*0.4</f>
        <v>206.8</v>
      </c>
      <c r="E29" s="89">
        <f>347*0.4</f>
        <v>138.80000000000001</v>
      </c>
      <c r="G29" s="107">
        <f t="shared" ref="G29:G31" si="9">+(D29+E29)*F29</f>
        <v>0</v>
      </c>
      <c r="H29" s="107">
        <f t="shared" ref="H29:H31" si="10">+D29*F29</f>
        <v>0</v>
      </c>
      <c r="I29" s="107">
        <f t="shared" ref="I29:I31" si="11">+E29*F29</f>
        <v>0</v>
      </c>
    </row>
    <row r="30" spans="1:9">
      <c r="B30" s="27" t="s">
        <v>139</v>
      </c>
      <c r="C30" s="37" t="s">
        <v>12</v>
      </c>
      <c r="D30" s="89">
        <f>250*0.73</f>
        <v>182.5</v>
      </c>
      <c r="E30" s="89">
        <f>25*0.73</f>
        <v>18.25</v>
      </c>
      <c r="G30" s="107">
        <f t="shared" ref="G30" si="12">+(D30+E30)*F30</f>
        <v>0</v>
      </c>
      <c r="H30" s="107">
        <f t="shared" ref="H30" si="13">+D30*F30</f>
        <v>0</v>
      </c>
      <c r="I30" s="107">
        <f t="shared" ref="I30" si="14">+E30*F30</f>
        <v>0</v>
      </c>
    </row>
    <row r="31" spans="1:9">
      <c r="B31" s="27" t="s">
        <v>140</v>
      </c>
      <c r="C31" s="37" t="s">
        <v>12</v>
      </c>
      <c r="D31" s="89">
        <f>251*0.73</f>
        <v>183.23</v>
      </c>
      <c r="E31" s="89">
        <f>30*0.73</f>
        <v>21.9</v>
      </c>
      <c r="G31" s="107">
        <f t="shared" si="9"/>
        <v>0</v>
      </c>
      <c r="H31" s="107">
        <f t="shared" si="10"/>
        <v>0</v>
      </c>
      <c r="I31" s="107">
        <f t="shared" si="11"/>
        <v>0</v>
      </c>
    </row>
    <row r="33" spans="1:9" ht="63.75">
      <c r="A33" s="87" t="s">
        <v>8</v>
      </c>
      <c r="B33" s="33" t="s">
        <v>119</v>
      </c>
    </row>
    <row r="34" spans="1:9">
      <c r="B34" s="27" t="s">
        <v>120</v>
      </c>
      <c r="C34" s="37" t="s">
        <v>12</v>
      </c>
      <c r="D34" s="89">
        <f>76*0.3+90*0.3</f>
        <v>49.8</v>
      </c>
      <c r="E34" s="89">
        <v>0</v>
      </c>
      <c r="G34" s="107">
        <f>+(D34+E34)*F34</f>
        <v>0</v>
      </c>
      <c r="H34" s="107">
        <f>+D34*F34</f>
        <v>0</v>
      </c>
      <c r="I34" s="107">
        <f>+E34*F34</f>
        <v>0</v>
      </c>
    </row>
    <row r="35" spans="1:9">
      <c r="B35" s="27" t="s">
        <v>147</v>
      </c>
      <c r="C35" s="37" t="s">
        <v>12</v>
      </c>
      <c r="D35" s="89">
        <f>12*7*2.5+6*6*2.5</f>
        <v>300</v>
      </c>
      <c r="E35" s="89">
        <v>0</v>
      </c>
      <c r="G35" s="107">
        <f>+(D35+E35)*F35</f>
        <v>0</v>
      </c>
      <c r="H35" s="107">
        <f>+D35*F35</f>
        <v>0</v>
      </c>
      <c r="I35" s="107">
        <f>+E35*F35</f>
        <v>0</v>
      </c>
    </row>
    <row r="37" spans="1:9" ht="38.25">
      <c r="A37" s="87" t="s">
        <v>10</v>
      </c>
      <c r="B37" s="27" t="s">
        <v>94</v>
      </c>
    </row>
    <row r="38" spans="1:9">
      <c r="B38" s="27" t="s">
        <v>62</v>
      </c>
      <c r="C38" s="37" t="s">
        <v>12</v>
      </c>
      <c r="D38" s="89">
        <f>517*1.16</f>
        <v>599.71999999999991</v>
      </c>
      <c r="E38" s="89">
        <f>347*1.16</f>
        <v>402.52</v>
      </c>
      <c r="G38" s="107">
        <f t="shared" ref="G38:G41" si="15">+(D38+E38)*F38</f>
        <v>0</v>
      </c>
      <c r="H38" s="107">
        <f t="shared" ref="H38:H41" si="16">+D38*F38</f>
        <v>0</v>
      </c>
      <c r="I38" s="107">
        <f t="shared" ref="I38:I41" si="17">+E38*F38</f>
        <v>0</v>
      </c>
    </row>
    <row r="39" spans="1:9">
      <c r="B39" s="27" t="s">
        <v>139</v>
      </c>
      <c r="C39" s="37" t="s">
        <v>12</v>
      </c>
      <c r="D39" s="89">
        <f>250*1.81</f>
        <v>452.5</v>
      </c>
      <c r="E39" s="89">
        <f>25*1.81</f>
        <v>45.25</v>
      </c>
      <c r="G39" s="107">
        <f t="shared" si="15"/>
        <v>0</v>
      </c>
      <c r="H39" s="107">
        <f t="shared" si="16"/>
        <v>0</v>
      </c>
      <c r="I39" s="107">
        <f t="shared" si="17"/>
        <v>0</v>
      </c>
    </row>
    <row r="40" spans="1:9">
      <c r="B40" s="27" t="s">
        <v>146</v>
      </c>
      <c r="C40" s="37" t="s">
        <v>12</v>
      </c>
      <c r="D40" s="89">
        <f>12*7*1+6*6*1</f>
        <v>120</v>
      </c>
      <c r="E40" s="89">
        <v>0</v>
      </c>
      <c r="G40" s="107">
        <f t="shared" ref="G40" si="18">+(D40+E40)*F40</f>
        <v>0</v>
      </c>
      <c r="H40" s="107">
        <f t="shared" ref="H40" si="19">+D40*F40</f>
        <v>0</v>
      </c>
      <c r="I40" s="107">
        <f t="shared" ref="I40" si="20">+E40*F40</f>
        <v>0</v>
      </c>
    </row>
    <row r="41" spans="1:9">
      <c r="B41" s="27" t="s">
        <v>140</v>
      </c>
      <c r="C41" s="37" t="s">
        <v>12</v>
      </c>
      <c r="D41" s="89">
        <f>251*1.81</f>
        <v>454.31</v>
      </c>
      <c r="E41" s="89">
        <f>30*1.81</f>
        <v>54.300000000000004</v>
      </c>
      <c r="G41" s="107">
        <f t="shared" si="15"/>
        <v>0</v>
      </c>
      <c r="H41" s="107">
        <f t="shared" si="16"/>
        <v>0</v>
      </c>
      <c r="I41" s="107">
        <f t="shared" si="17"/>
        <v>0</v>
      </c>
    </row>
    <row r="42" spans="1:9">
      <c r="B42" s="27" t="s">
        <v>120</v>
      </c>
      <c r="C42" s="37" t="s">
        <v>12</v>
      </c>
      <c r="D42" s="89">
        <f>76*0.6+90*0.6</f>
        <v>99.6</v>
      </c>
      <c r="E42" s="89">
        <v>0</v>
      </c>
      <c r="G42" s="107">
        <f>+(D42+E42)*F42</f>
        <v>0</v>
      </c>
      <c r="H42" s="107">
        <f>+D42*F42</f>
        <v>0</v>
      </c>
      <c r="I42" s="107">
        <f>+E42*F42</f>
        <v>0</v>
      </c>
    </row>
    <row r="43" spans="1:9">
      <c r="B43" s="27" t="s">
        <v>141</v>
      </c>
      <c r="C43" s="37" t="s">
        <v>12</v>
      </c>
      <c r="D43" s="89">
        <v>0</v>
      </c>
      <c r="E43" s="89">
        <f>305*0.9</f>
        <v>274.5</v>
      </c>
      <c r="G43" s="107">
        <f>+(D43+E43)*F43</f>
        <v>0</v>
      </c>
      <c r="H43" s="107">
        <f>+D43*F43</f>
        <v>0</v>
      </c>
      <c r="I43" s="107">
        <f>+E43*F43</f>
        <v>0</v>
      </c>
    </row>
    <row r="44" spans="1:9">
      <c r="B44" s="27" t="s">
        <v>142</v>
      </c>
      <c r="C44" s="37" t="s">
        <v>12</v>
      </c>
      <c r="D44" s="89">
        <f>443*0.9</f>
        <v>398.7</v>
      </c>
      <c r="E44" s="89">
        <f>60*0.9</f>
        <v>54</v>
      </c>
      <c r="G44" s="107">
        <f>+(D44+E44)*F44</f>
        <v>0</v>
      </c>
      <c r="H44" s="107">
        <f>+D44*F44</f>
        <v>0</v>
      </c>
      <c r="I44" s="107">
        <f>+E44*F44</f>
        <v>0</v>
      </c>
    </row>
    <row r="45" spans="1:9">
      <c r="B45" s="27" t="s">
        <v>143</v>
      </c>
      <c r="C45" s="37" t="s">
        <v>12</v>
      </c>
      <c r="D45" s="89">
        <f>264*1.5*0.6</f>
        <v>237.6</v>
      </c>
      <c r="E45" s="89">
        <f>264*1.5*0.4</f>
        <v>158.4</v>
      </c>
      <c r="G45" s="107">
        <f>+(D45+E45)*F45</f>
        <v>0</v>
      </c>
      <c r="H45" s="107">
        <f>+D45*F45</f>
        <v>0</v>
      </c>
      <c r="I45" s="107">
        <f>+E45*F45</f>
        <v>0</v>
      </c>
    </row>
    <row r="47" spans="1:9" ht="25.5">
      <c r="A47" s="87" t="s">
        <v>11</v>
      </c>
      <c r="B47" s="27" t="s">
        <v>112</v>
      </c>
    </row>
    <row r="48" spans="1:9">
      <c r="C48" s="37" t="s">
        <v>9</v>
      </c>
      <c r="D48" s="89">
        <f>76*2+90*4</f>
        <v>512</v>
      </c>
      <c r="E48" s="89">
        <f>76*1+90*1</f>
        <v>166</v>
      </c>
      <c r="G48" s="107">
        <f>+(D48+E48)*F48</f>
        <v>0</v>
      </c>
      <c r="H48" s="107">
        <f>+D48*F48</f>
        <v>0</v>
      </c>
      <c r="I48" s="107">
        <f>+E48*F48</f>
        <v>0</v>
      </c>
    </row>
    <row r="50" spans="1:9" ht="38.25">
      <c r="A50" s="87" t="s">
        <v>26</v>
      </c>
      <c r="B50" s="37" t="s">
        <v>52</v>
      </c>
    </row>
    <row r="51" spans="1:9">
      <c r="C51" s="37" t="s">
        <v>9</v>
      </c>
      <c r="D51" s="89">
        <f>+D48</f>
        <v>512</v>
      </c>
      <c r="E51" s="89">
        <f>+E48</f>
        <v>166</v>
      </c>
      <c r="G51" s="107">
        <f>+(D51+E51)*F51</f>
        <v>0</v>
      </c>
      <c r="H51" s="107">
        <f>+D51*F51</f>
        <v>0</v>
      </c>
      <c r="I51" s="107">
        <f>+E51*F51</f>
        <v>0</v>
      </c>
    </row>
    <row r="53" spans="1:9">
      <c r="B53" s="26" t="s">
        <v>14</v>
      </c>
      <c r="C53" s="25"/>
      <c r="D53" s="109"/>
      <c r="E53" s="109"/>
      <c r="F53" s="44"/>
      <c r="G53" s="106">
        <f>+SUM(G5:G52)</f>
        <v>0</v>
      </c>
      <c r="H53" s="106">
        <f>+SUM(H5:H52)</f>
        <v>0</v>
      </c>
      <c r="I53" s="106">
        <f>+SUM(I5:I52)</f>
        <v>0</v>
      </c>
    </row>
    <row r="55" spans="1:9">
      <c r="H55" s="122" t="e">
        <f>+H53/G53</f>
        <v>#DIV/0!</v>
      </c>
      <c r="I55" s="122" t="e">
        <f>+I53/G53</f>
        <v>#DIV/0!</v>
      </c>
    </row>
  </sheetData>
  <phoneticPr fontId="2" type="noConversion"/>
  <pageMargins left="1.1811023622047245" right="0.74803149606299213" top="0.98425196850393704" bottom="0.98425196850393704" header="0.51181102362204722" footer="0.51181102362204722"/>
  <pageSetup paperSize="9" orientation="portrait" r:id="rId1"/>
  <headerFooter alignWithMargins="0">
    <oddHeader>&amp;A</oddHeader>
    <oddFooter>&amp;CStran &amp;P of &amp;N</oddFooter>
  </headerFooter>
  <rowBreaks count="1" manualBreakCount="1">
    <brk id="2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2:I40"/>
  <sheetViews>
    <sheetView view="pageBreakPreview" zoomScaleNormal="100" zoomScaleSheetLayoutView="100" workbookViewId="0">
      <selection activeCell="F38" sqref="F38"/>
    </sheetView>
  </sheetViews>
  <sheetFormatPr defaultColWidth="8.42578125" defaultRowHeight="12.75"/>
  <cols>
    <col min="1" max="1" width="4.42578125" style="19" customWidth="1"/>
    <col min="2" max="2" width="41.42578125" style="1" customWidth="1"/>
    <col min="3" max="3" width="8.42578125" style="31" customWidth="1"/>
    <col min="4" max="5" width="8.42578125" style="90" customWidth="1"/>
    <col min="6" max="7" width="19.5703125" style="49" customWidth="1"/>
    <col min="8" max="9" width="16.140625" style="1" bestFit="1" customWidth="1"/>
    <col min="10" max="10" width="13.7109375" style="1" bestFit="1" customWidth="1"/>
    <col min="11" max="16384" width="8.42578125" style="1"/>
  </cols>
  <sheetData>
    <row r="2" spans="1:9">
      <c r="B2" s="160" t="s">
        <v>55</v>
      </c>
      <c r="C2" s="160"/>
      <c r="D2" s="160"/>
      <c r="E2" s="160"/>
      <c r="F2" s="44"/>
      <c r="G2" s="44"/>
    </row>
    <row r="4" spans="1:9">
      <c r="D4" s="116" t="s">
        <v>136</v>
      </c>
      <c r="E4" s="116" t="s">
        <v>137</v>
      </c>
      <c r="F4" s="116"/>
      <c r="G4" s="116"/>
      <c r="H4" s="120" t="s">
        <v>136</v>
      </c>
      <c r="I4" s="120" t="s">
        <v>137</v>
      </c>
    </row>
    <row r="5" spans="1:9">
      <c r="A5" s="1"/>
      <c r="C5" s="31" t="s">
        <v>66</v>
      </c>
      <c r="D5" s="117" t="s">
        <v>118</v>
      </c>
      <c r="E5" s="117" t="s">
        <v>118</v>
      </c>
      <c r="F5" s="118" t="s">
        <v>74</v>
      </c>
      <c r="G5" s="119" t="s">
        <v>117</v>
      </c>
      <c r="H5" s="121" t="s">
        <v>117</v>
      </c>
      <c r="I5" s="121" t="s">
        <v>117</v>
      </c>
    </row>
    <row r="6" spans="1:9" ht="38.25">
      <c r="A6" s="19" t="s">
        <v>0</v>
      </c>
      <c r="B6" s="88" t="s">
        <v>131</v>
      </c>
      <c r="G6" s="107"/>
      <c r="H6" s="108"/>
      <c r="I6" s="108"/>
    </row>
    <row r="7" spans="1:9">
      <c r="B7" s="27"/>
      <c r="C7" s="31" t="s">
        <v>12</v>
      </c>
      <c r="D7" s="91">
        <f>276*7.6*0.4</f>
        <v>839.04</v>
      </c>
      <c r="E7" s="91">
        <f>276*2*0.4</f>
        <v>220.8</v>
      </c>
      <c r="G7" s="107">
        <f>+(D7+E7)*F7</f>
        <v>0</v>
      </c>
      <c r="H7" s="107">
        <f>+D7*F7</f>
        <v>0</v>
      </c>
      <c r="I7" s="107">
        <f>+E7*F7</f>
        <v>0</v>
      </c>
    </row>
    <row r="8" spans="1:9">
      <c r="B8" s="27"/>
    </row>
    <row r="9" spans="1:9" ht="38.25">
      <c r="A9" s="87" t="s">
        <v>3</v>
      </c>
      <c r="B9" s="88" t="s">
        <v>121</v>
      </c>
    </row>
    <row r="10" spans="1:9">
      <c r="C10" s="31" t="s">
        <v>12</v>
      </c>
      <c r="D10" s="91">
        <f>276*7.6*0.3</f>
        <v>629.28</v>
      </c>
      <c r="E10" s="91">
        <f>276*2*0.3</f>
        <v>165.6</v>
      </c>
      <c r="G10" s="107">
        <f>+(D10+E10)*F10</f>
        <v>0</v>
      </c>
      <c r="H10" s="107">
        <f>+D10*F10</f>
        <v>0</v>
      </c>
      <c r="I10" s="107">
        <f>+E10*F10</f>
        <v>0</v>
      </c>
    </row>
    <row r="12" spans="1:9" ht="25.5">
      <c r="A12" s="87" t="s">
        <v>5</v>
      </c>
      <c r="B12" s="1" t="s">
        <v>22</v>
      </c>
    </row>
    <row r="13" spans="1:9">
      <c r="C13" s="31" t="s">
        <v>9</v>
      </c>
      <c r="D13" s="91">
        <f>276*5.6</f>
        <v>1545.6</v>
      </c>
      <c r="E13" s="91">
        <f>276*2</f>
        <v>552</v>
      </c>
      <c r="G13" s="107">
        <f>+(D13+E13)*F13</f>
        <v>0</v>
      </c>
      <c r="H13" s="107">
        <f>+D13*F13</f>
        <v>0</v>
      </c>
      <c r="I13" s="107">
        <f>+E13*F13</f>
        <v>0</v>
      </c>
    </row>
    <row r="14" spans="1:9">
      <c r="D14" s="91"/>
      <c r="E14" s="91"/>
    </row>
    <row r="15" spans="1:9" s="27" customFormat="1" ht="25.5">
      <c r="A15" s="87" t="s">
        <v>6</v>
      </c>
      <c r="B15" s="88" t="s">
        <v>84</v>
      </c>
      <c r="C15" s="92"/>
      <c r="D15" s="92"/>
      <c r="E15" s="92"/>
      <c r="F15" s="83"/>
      <c r="G15" s="83"/>
    </row>
    <row r="16" spans="1:9" s="27" customFormat="1">
      <c r="A16" s="87"/>
      <c r="C16" s="92" t="s">
        <v>9</v>
      </c>
      <c r="D16" s="93">
        <v>6</v>
      </c>
      <c r="E16" s="93">
        <v>0</v>
      </c>
      <c r="F16" s="83"/>
      <c r="G16" s="107">
        <f>+(D16+E16)*F16</f>
        <v>0</v>
      </c>
      <c r="H16" s="107">
        <f>+D16*F16</f>
        <v>0</v>
      </c>
      <c r="I16" s="107">
        <f>+E16*F16</f>
        <v>0</v>
      </c>
    </row>
    <row r="18" spans="1:9" ht="25.5">
      <c r="A18" s="87" t="s">
        <v>7</v>
      </c>
      <c r="B18" s="88" t="s">
        <v>123</v>
      </c>
    </row>
    <row r="19" spans="1:9">
      <c r="C19" s="31" t="s">
        <v>9</v>
      </c>
      <c r="D19" s="90">
        <f>276*5.5+150</f>
        <v>1668</v>
      </c>
      <c r="E19" s="90">
        <v>0</v>
      </c>
      <c r="G19" s="107">
        <f>+(D19+E19)*F19</f>
        <v>0</v>
      </c>
      <c r="H19" s="107">
        <f>+D19*F19</f>
        <v>0</v>
      </c>
      <c r="I19" s="107">
        <f>+E19*F19</f>
        <v>0</v>
      </c>
    </row>
    <row r="21" spans="1:9" ht="25.5">
      <c r="A21" s="87" t="s">
        <v>7</v>
      </c>
      <c r="B21" s="88" t="s">
        <v>123</v>
      </c>
    </row>
    <row r="22" spans="1:9">
      <c r="C22" s="31" t="s">
        <v>9</v>
      </c>
      <c r="E22" s="90">
        <f>(76+90)*1.6</f>
        <v>265.60000000000002</v>
      </c>
      <c r="G22" s="107">
        <f>+(D22+E22)*F22</f>
        <v>0</v>
      </c>
      <c r="H22" s="107">
        <f>+D22*F22</f>
        <v>0</v>
      </c>
      <c r="I22" s="107">
        <f>+E22*F22</f>
        <v>0</v>
      </c>
    </row>
    <row r="24" spans="1:9" ht="25.5">
      <c r="A24" s="87" t="s">
        <v>25</v>
      </c>
      <c r="B24" s="27" t="s">
        <v>132</v>
      </c>
    </row>
    <row r="25" spans="1:9">
      <c r="C25" s="31" t="s">
        <v>9</v>
      </c>
      <c r="D25" s="90">
        <f>+D19</f>
        <v>1668</v>
      </c>
      <c r="E25" s="90">
        <f>+E19</f>
        <v>0</v>
      </c>
      <c r="G25" s="107">
        <f>+(D25+E25)*F25</f>
        <v>0</v>
      </c>
      <c r="H25" s="107">
        <f>+D25*F25</f>
        <v>0</v>
      </c>
      <c r="I25" s="107">
        <f>+E25*F25</f>
        <v>0</v>
      </c>
    </row>
    <row r="27" spans="1:9" ht="25.5">
      <c r="A27" s="87" t="s">
        <v>25</v>
      </c>
      <c r="B27" s="27" t="s">
        <v>122</v>
      </c>
    </row>
    <row r="28" spans="1:9">
      <c r="C28" s="31" t="s">
        <v>9</v>
      </c>
      <c r="D28" s="90">
        <f>+D22</f>
        <v>0</v>
      </c>
      <c r="E28" s="90">
        <f>+E22</f>
        <v>265.60000000000002</v>
      </c>
      <c r="G28" s="107">
        <f>+(D28+E28)*F28</f>
        <v>0</v>
      </c>
      <c r="H28" s="107">
        <f>+D28*F28</f>
        <v>0</v>
      </c>
      <c r="I28" s="107">
        <f>+E28*F28</f>
        <v>0</v>
      </c>
    </row>
    <row r="30" spans="1:9" ht="51">
      <c r="A30" s="87" t="s">
        <v>31</v>
      </c>
      <c r="B30" s="27" t="s">
        <v>107</v>
      </c>
      <c r="F30" s="90"/>
      <c r="G30" s="90"/>
      <c r="H30" s="49"/>
      <c r="I30" s="49"/>
    </row>
    <row r="31" spans="1:9">
      <c r="C31" s="31" t="s">
        <v>2</v>
      </c>
      <c r="D31" s="90">
        <v>225</v>
      </c>
      <c r="F31" s="90"/>
      <c r="G31" s="107">
        <f>+(D31+E31)*F31</f>
        <v>0</v>
      </c>
      <c r="H31" s="107">
        <f>+D31*F31</f>
        <v>0</v>
      </c>
      <c r="I31" s="107">
        <f>+E31*F31</f>
        <v>0</v>
      </c>
    </row>
    <row r="32" spans="1:9" s="27" customFormat="1">
      <c r="A32" s="87"/>
      <c r="C32" s="92"/>
      <c r="D32" s="97"/>
      <c r="E32" s="97"/>
      <c r="F32" s="97"/>
      <c r="G32" s="97"/>
      <c r="H32" s="96"/>
      <c r="I32" s="96"/>
    </row>
    <row r="33" spans="1:9" ht="51">
      <c r="A33" s="87" t="s">
        <v>31</v>
      </c>
      <c r="B33" s="27" t="s">
        <v>124</v>
      </c>
      <c r="F33" s="90"/>
      <c r="G33" s="90"/>
      <c r="H33" s="49"/>
      <c r="I33" s="49"/>
    </row>
    <row r="34" spans="1:9">
      <c r="C34" s="31" t="s">
        <v>2</v>
      </c>
      <c r="E34" s="90">
        <v>164</v>
      </c>
      <c r="F34" s="90"/>
      <c r="G34" s="107">
        <f>+(D34+E34)*F34</f>
        <v>0</v>
      </c>
      <c r="H34" s="107">
        <f>+D34*F34</f>
        <v>0</v>
      </c>
      <c r="I34" s="107">
        <f>+E34*F34</f>
        <v>0</v>
      </c>
    </row>
    <row r="35" spans="1:9" s="27" customFormat="1">
      <c r="A35" s="87"/>
      <c r="C35" s="92"/>
      <c r="D35" s="97"/>
      <c r="E35" s="97"/>
      <c r="F35" s="97"/>
      <c r="G35" s="97"/>
      <c r="H35" s="96"/>
      <c r="I35" s="96"/>
    </row>
    <row r="36" spans="1:9" s="27" customFormat="1">
      <c r="A36" s="87"/>
      <c r="C36" s="92"/>
      <c r="D36" s="97"/>
      <c r="E36" s="97"/>
      <c r="F36" s="96"/>
      <c r="G36" s="96"/>
      <c r="H36" s="96"/>
      <c r="I36" s="96"/>
    </row>
    <row r="37" spans="1:9">
      <c r="B37" s="37"/>
    </row>
    <row r="38" spans="1:9" s="29" customFormat="1">
      <c r="A38" s="30"/>
      <c r="B38" s="26" t="s">
        <v>14</v>
      </c>
      <c r="C38" s="32"/>
      <c r="D38" s="91"/>
      <c r="E38" s="91"/>
      <c r="F38" s="44"/>
      <c r="G38" s="44">
        <f>+SUM(G6:G37)</f>
        <v>0</v>
      </c>
      <c r="H38" s="44">
        <f>+SUM(H6:H37)</f>
        <v>0</v>
      </c>
      <c r="I38" s="44">
        <f>+SUM(I6:I37)</f>
        <v>0</v>
      </c>
    </row>
    <row r="39" spans="1:9" s="29" customFormat="1">
      <c r="A39" s="30"/>
      <c r="C39" s="32"/>
      <c r="D39" s="91"/>
      <c r="E39" s="91"/>
      <c r="F39" s="86"/>
      <c r="G39" s="86"/>
    </row>
    <row r="40" spans="1:9" s="29" customFormat="1">
      <c r="A40" s="30"/>
      <c r="C40" s="32"/>
      <c r="D40" s="91"/>
      <c r="E40" s="91"/>
      <c r="F40" s="86"/>
      <c r="G40" s="86"/>
      <c r="H40" s="122" t="e">
        <f>+H38/G38</f>
        <v>#DIV/0!</v>
      </c>
      <c r="I40" s="122" t="e">
        <f>+I38/G38</f>
        <v>#DIV/0!</v>
      </c>
    </row>
  </sheetData>
  <mergeCells count="1">
    <mergeCell ref="B2:E2"/>
  </mergeCells>
  <phoneticPr fontId="2" type="noConversion"/>
  <pageMargins left="1.1811023622047245" right="0.74803149606299213" top="0.98425196850393704" bottom="0.98425196850393704" header="0.51181102362204722" footer="0.51181102362204722"/>
  <pageSetup paperSize="9" scale="89" orientation="portrait" r:id="rId1"/>
  <headerFooter alignWithMargins="0">
    <oddHeader>&amp;A</oddHeader>
    <oddFooter>&amp;CStran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L64"/>
  <sheetViews>
    <sheetView view="pageBreakPreview" zoomScale="120" zoomScaleNormal="100" zoomScaleSheetLayoutView="120" workbookViewId="0">
      <selection activeCell="F55" sqref="F55"/>
    </sheetView>
  </sheetViews>
  <sheetFormatPr defaultColWidth="8.42578125" defaultRowHeight="12.75"/>
  <cols>
    <col min="1" max="1" width="5.85546875" style="19" customWidth="1"/>
    <col min="2" max="2" width="34.42578125" style="1" customWidth="1"/>
    <col min="3" max="5" width="8.42578125" style="76" customWidth="1"/>
    <col min="6" max="7" width="15.42578125" style="54" customWidth="1"/>
    <col min="8" max="8" width="15.42578125" style="1" bestFit="1" customWidth="1"/>
    <col min="9" max="9" width="18.28515625" style="1" bestFit="1" customWidth="1"/>
    <col min="10" max="10" width="9.5703125" style="1" bestFit="1" customWidth="1"/>
    <col min="11" max="11" width="8.42578125" style="1"/>
    <col min="12" max="12" width="11.28515625" style="1" bestFit="1" customWidth="1"/>
    <col min="13" max="16384" width="8.42578125" style="1"/>
  </cols>
  <sheetData>
    <row r="3" spans="1:9">
      <c r="B3" s="25" t="s">
        <v>79</v>
      </c>
      <c r="C3" s="77"/>
      <c r="D3" s="77"/>
      <c r="E3" s="77"/>
      <c r="F3" s="78"/>
      <c r="G3" s="78"/>
    </row>
    <row r="5" spans="1:9">
      <c r="D5" s="116" t="s">
        <v>136</v>
      </c>
      <c r="E5" s="116" t="s">
        <v>137</v>
      </c>
      <c r="F5" s="116"/>
      <c r="G5" s="116"/>
      <c r="H5" s="120" t="s">
        <v>136</v>
      </c>
      <c r="I5" s="120" t="s">
        <v>137</v>
      </c>
    </row>
    <row r="6" spans="1:9">
      <c r="A6" s="1"/>
      <c r="C6" s="31" t="s">
        <v>66</v>
      </c>
      <c r="D6" s="117" t="s">
        <v>118</v>
      </c>
      <c r="E6" s="117" t="s">
        <v>118</v>
      </c>
      <c r="F6" s="118" t="s">
        <v>74</v>
      </c>
      <c r="G6" s="119" t="s">
        <v>117</v>
      </c>
      <c r="H6" s="121" t="s">
        <v>117</v>
      </c>
      <c r="I6" s="121" t="s">
        <v>117</v>
      </c>
    </row>
    <row r="7" spans="1:9" ht="38.25">
      <c r="A7" s="19" t="s">
        <v>0</v>
      </c>
      <c r="B7" s="28" t="s">
        <v>27</v>
      </c>
      <c r="G7" s="107"/>
      <c r="H7" s="108"/>
      <c r="I7" s="108"/>
    </row>
    <row r="8" spans="1:9">
      <c r="C8" s="76" t="s">
        <v>2</v>
      </c>
      <c r="D8" s="76">
        <f>250+251</f>
        <v>501</v>
      </c>
      <c r="E8" s="76">
        <f>25+30</f>
        <v>55</v>
      </c>
      <c r="G8" s="107">
        <f>+(D8+E8)*F8</f>
        <v>0</v>
      </c>
      <c r="H8" s="107">
        <f>+D8*F8</f>
        <v>0</v>
      </c>
      <c r="I8" s="107">
        <f>+E8*F8</f>
        <v>0</v>
      </c>
    </row>
    <row r="9" spans="1:9">
      <c r="H9" s="76"/>
      <c r="I9" s="76"/>
    </row>
    <row r="10" spans="1:9" s="33" customFormat="1" ht="38.25">
      <c r="A10" s="19" t="s">
        <v>3</v>
      </c>
      <c r="B10" s="33" t="s">
        <v>50</v>
      </c>
      <c r="C10" s="79"/>
      <c r="D10" s="79"/>
      <c r="E10" s="79"/>
      <c r="F10" s="80"/>
      <c r="G10" s="80"/>
      <c r="H10" s="79"/>
      <c r="I10" s="79"/>
    </row>
    <row r="11" spans="1:9" s="33" customFormat="1">
      <c r="A11" s="19"/>
      <c r="C11" s="79" t="s">
        <v>34</v>
      </c>
      <c r="D11" s="79">
        <v>24</v>
      </c>
      <c r="E11" s="79">
        <v>1</v>
      </c>
      <c r="F11" s="81"/>
      <c r="G11" s="107">
        <f>+(D11+E11)*F11</f>
        <v>0</v>
      </c>
      <c r="H11" s="107">
        <f>+D11*F11</f>
        <v>0</v>
      </c>
      <c r="I11" s="107">
        <f>+E11*F11</f>
        <v>0</v>
      </c>
    </row>
    <row r="12" spans="1:9" s="33" customFormat="1">
      <c r="A12" s="19"/>
      <c r="C12" s="79"/>
      <c r="D12" s="79"/>
      <c r="E12" s="79"/>
      <c r="F12" s="81"/>
      <c r="G12" s="81"/>
      <c r="H12" s="79"/>
      <c r="I12" s="79"/>
    </row>
    <row r="13" spans="1:9" ht="63.75">
      <c r="A13" s="19" t="s">
        <v>5</v>
      </c>
      <c r="B13" s="1" t="s">
        <v>85</v>
      </c>
      <c r="H13" s="76"/>
      <c r="I13" s="76"/>
    </row>
    <row r="14" spans="1:9">
      <c r="C14" s="76" t="s">
        <v>12</v>
      </c>
      <c r="D14" s="111">
        <v>55</v>
      </c>
      <c r="E14" s="111">
        <v>5</v>
      </c>
      <c r="G14" s="107">
        <f>+(D14+E14)*F14</f>
        <v>0</v>
      </c>
      <c r="H14" s="107">
        <f>+D14*F14</f>
        <v>0</v>
      </c>
      <c r="I14" s="107">
        <f>+E14*F14</f>
        <v>0</v>
      </c>
    </row>
    <row r="15" spans="1:9">
      <c r="D15" s="112"/>
      <c r="E15" s="112"/>
      <c r="H15" s="76"/>
      <c r="I15" s="76"/>
    </row>
    <row r="16" spans="1:9" ht="25.5">
      <c r="A16" s="19" t="s">
        <v>6</v>
      </c>
      <c r="B16" s="88" t="s">
        <v>133</v>
      </c>
      <c r="H16" s="76"/>
      <c r="I16" s="76"/>
    </row>
    <row r="17" spans="1:12">
      <c r="C17" s="76" t="s">
        <v>2</v>
      </c>
      <c r="D17" s="112">
        <f>76+90</f>
        <v>166</v>
      </c>
      <c r="E17" s="112">
        <v>0</v>
      </c>
      <c r="G17" s="107">
        <f>+(D17+E17)*F17</f>
        <v>0</v>
      </c>
      <c r="H17" s="107">
        <f>+D17*F17</f>
        <v>0</v>
      </c>
      <c r="I17" s="107">
        <f>+E17*F17</f>
        <v>0</v>
      </c>
    </row>
    <row r="18" spans="1:12">
      <c r="D18" s="112"/>
      <c r="E18" s="112"/>
      <c r="H18" s="76"/>
      <c r="I18" s="76"/>
    </row>
    <row r="19" spans="1:12" ht="63.75">
      <c r="A19" s="19" t="s">
        <v>7</v>
      </c>
      <c r="B19" s="27" t="s">
        <v>125</v>
      </c>
      <c r="C19" s="84"/>
      <c r="H19" s="76"/>
      <c r="I19" s="76"/>
    </row>
    <row r="20" spans="1:12">
      <c r="B20" s="27" t="s">
        <v>126</v>
      </c>
      <c r="C20" s="84" t="s">
        <v>4</v>
      </c>
      <c r="D20" s="76">
        <v>13</v>
      </c>
      <c r="E20" s="76">
        <v>3</v>
      </c>
      <c r="G20" s="107">
        <f>+(D20+E20)*F20</f>
        <v>0</v>
      </c>
      <c r="H20" s="107">
        <f>+D20*F20</f>
        <v>0</v>
      </c>
      <c r="I20" s="107">
        <f>+E20*F20</f>
        <v>0</v>
      </c>
    </row>
    <row r="21" spans="1:12">
      <c r="B21" s="37"/>
      <c r="C21" s="84"/>
      <c r="H21" s="76"/>
      <c r="I21" s="76"/>
    </row>
    <row r="22" spans="1:12" ht="153">
      <c r="A22" s="19" t="s">
        <v>10</v>
      </c>
      <c r="B22" s="27" t="s">
        <v>103</v>
      </c>
      <c r="H22" s="76"/>
      <c r="I22" s="76"/>
    </row>
    <row r="23" spans="1:12">
      <c r="B23" s="35" t="s">
        <v>83</v>
      </c>
      <c r="C23" s="76" t="s">
        <v>23</v>
      </c>
      <c r="D23" s="76">
        <v>9</v>
      </c>
      <c r="E23" s="76">
        <v>0</v>
      </c>
      <c r="G23" s="107">
        <f>+(D23+E23)*F23</f>
        <v>0</v>
      </c>
      <c r="H23" s="107">
        <f>+D23*F23</f>
        <v>0</v>
      </c>
      <c r="I23" s="107">
        <f>+E23*F23</f>
        <v>0</v>
      </c>
    </row>
    <row r="24" spans="1:12">
      <c r="H24" s="76"/>
      <c r="I24" s="76"/>
    </row>
    <row r="25" spans="1:12" ht="165.75">
      <c r="A25" s="87" t="s">
        <v>26</v>
      </c>
      <c r="B25" s="27" t="s">
        <v>104</v>
      </c>
      <c r="H25" s="76"/>
      <c r="I25" s="76"/>
    </row>
    <row r="26" spans="1:12">
      <c r="B26" s="35" t="s">
        <v>83</v>
      </c>
      <c r="C26" s="76" t="s">
        <v>23</v>
      </c>
      <c r="D26" s="76">
        <v>5</v>
      </c>
      <c r="E26" s="82">
        <v>0</v>
      </c>
      <c r="G26" s="107">
        <f>+(D26+E26)*F26</f>
        <v>0</v>
      </c>
      <c r="H26" s="107">
        <f>+D26*F26</f>
        <v>0</v>
      </c>
      <c r="I26" s="107">
        <f>+E26*F26</f>
        <v>0</v>
      </c>
    </row>
    <row r="27" spans="1:12">
      <c r="H27" s="76"/>
      <c r="I27" s="76"/>
    </row>
    <row r="28" spans="1:12" ht="165.75">
      <c r="A28" s="87" t="s">
        <v>30</v>
      </c>
      <c r="B28" s="27" t="s">
        <v>105</v>
      </c>
      <c r="H28" s="76"/>
      <c r="I28" s="76"/>
    </row>
    <row r="29" spans="1:12">
      <c r="B29" s="35" t="s">
        <v>83</v>
      </c>
      <c r="C29" s="76" t="s">
        <v>23</v>
      </c>
      <c r="D29" s="76">
        <v>3</v>
      </c>
      <c r="E29" s="76">
        <v>0</v>
      </c>
      <c r="G29" s="107">
        <f>+(D29+E29)*F29</f>
        <v>0</v>
      </c>
      <c r="H29" s="107">
        <f>+D29*F29</f>
        <v>0</v>
      </c>
      <c r="I29" s="107">
        <f>+E29*F29</f>
        <v>0</v>
      </c>
    </row>
    <row r="30" spans="1:12">
      <c r="H30" s="76"/>
      <c r="I30" s="76"/>
    </row>
    <row r="31" spans="1:12" ht="114.75">
      <c r="A31" s="87" t="s">
        <v>35</v>
      </c>
      <c r="B31" s="27" t="s">
        <v>98</v>
      </c>
      <c r="H31" s="76"/>
      <c r="I31" s="76"/>
    </row>
    <row r="32" spans="1:12">
      <c r="B32" s="1" t="s">
        <v>28</v>
      </c>
      <c r="C32" s="76" t="s">
        <v>2</v>
      </c>
      <c r="D32" s="47">
        <v>44</v>
      </c>
      <c r="E32" s="47">
        <v>0</v>
      </c>
      <c r="G32" s="107">
        <f t="shared" ref="G32:G35" si="0">+(D32+E32)*F32</f>
        <v>0</v>
      </c>
      <c r="H32" s="107">
        <f t="shared" ref="H32:H35" si="1">+D32*F32</f>
        <v>0</v>
      </c>
      <c r="I32" s="107">
        <f t="shared" ref="I32:I35" si="2">+E32*F32</f>
        <v>0</v>
      </c>
      <c r="K32" s="1">
        <f>0.0744-0.0177</f>
        <v>5.6699999999999993E-2</v>
      </c>
      <c r="L32" s="1">
        <f>+E32*K32</f>
        <v>0</v>
      </c>
    </row>
    <row r="33" spans="1:12">
      <c r="B33" s="27" t="s">
        <v>127</v>
      </c>
      <c r="C33" s="76" t="s">
        <v>2</v>
      </c>
      <c r="D33" s="82">
        <v>261</v>
      </c>
      <c r="E33" s="82">
        <v>0</v>
      </c>
      <c r="G33" s="107">
        <f t="shared" si="0"/>
        <v>0</v>
      </c>
      <c r="H33" s="107">
        <f t="shared" si="1"/>
        <v>0</v>
      </c>
      <c r="I33" s="107">
        <f t="shared" si="2"/>
        <v>0</v>
      </c>
      <c r="K33" s="1">
        <f>0.0744-0.0177</f>
        <v>5.6699999999999993E-2</v>
      </c>
      <c r="L33" s="1">
        <f t="shared" ref="L33" si="3">+E33*K33</f>
        <v>0</v>
      </c>
    </row>
    <row r="34" spans="1:12">
      <c r="B34" s="27" t="s">
        <v>100</v>
      </c>
      <c r="C34" s="82" t="s">
        <v>23</v>
      </c>
      <c r="D34" s="47">
        <v>5</v>
      </c>
      <c r="E34" s="47">
        <v>0</v>
      </c>
      <c r="G34" s="107">
        <f t="shared" si="0"/>
        <v>0</v>
      </c>
      <c r="H34" s="107">
        <f t="shared" si="1"/>
        <v>0</v>
      </c>
      <c r="I34" s="107">
        <f t="shared" si="2"/>
        <v>0</v>
      </c>
    </row>
    <row r="35" spans="1:12">
      <c r="B35" s="27" t="s">
        <v>99</v>
      </c>
      <c r="C35" s="82" t="s">
        <v>23</v>
      </c>
      <c r="D35" s="47">
        <v>5</v>
      </c>
      <c r="E35" s="47">
        <v>0</v>
      </c>
      <c r="G35" s="107">
        <f t="shared" si="0"/>
        <v>0</v>
      </c>
      <c r="H35" s="107">
        <f t="shared" si="1"/>
        <v>0</v>
      </c>
      <c r="I35" s="107">
        <f t="shared" si="2"/>
        <v>0</v>
      </c>
    </row>
    <row r="36" spans="1:12">
      <c r="B36" s="37"/>
      <c r="H36" s="48"/>
      <c r="I36" s="48"/>
    </row>
    <row r="37" spans="1:12">
      <c r="B37" s="27" t="s">
        <v>75</v>
      </c>
      <c r="C37" s="76" t="s">
        <v>2</v>
      </c>
      <c r="D37" s="47">
        <v>84</v>
      </c>
      <c r="E37" s="47">
        <v>25</v>
      </c>
      <c r="G37" s="107">
        <f t="shared" ref="G37:G43" si="4">+(D37+E37)*F37</f>
        <v>0</v>
      </c>
      <c r="H37" s="107">
        <f t="shared" ref="H37:H43" si="5">+D37*F37</f>
        <v>0</v>
      </c>
      <c r="I37" s="107">
        <f t="shared" ref="I37:I43" si="6">+E37*F37</f>
        <v>0</v>
      </c>
      <c r="K37" s="1">
        <f>0.0744-0.0177</f>
        <v>5.6699999999999993E-2</v>
      </c>
      <c r="L37" s="1">
        <f>+E37*K37</f>
        <v>1.4174999999999998</v>
      </c>
    </row>
    <row r="38" spans="1:12">
      <c r="B38" s="27" t="s">
        <v>76</v>
      </c>
      <c r="C38" s="76" t="s">
        <v>2</v>
      </c>
      <c r="D38" s="47">
        <v>17</v>
      </c>
      <c r="E38" s="47">
        <v>0</v>
      </c>
      <c r="G38" s="107">
        <f t="shared" si="4"/>
        <v>0</v>
      </c>
      <c r="H38" s="107">
        <f t="shared" si="5"/>
        <v>0</v>
      </c>
      <c r="I38" s="107">
        <f t="shared" si="6"/>
        <v>0</v>
      </c>
      <c r="K38" s="1">
        <f>0.1028-0.0314</f>
        <v>7.1400000000000005E-2</v>
      </c>
      <c r="L38" s="1">
        <f t="shared" ref="L38:L40" si="7">+E38*K38</f>
        <v>0</v>
      </c>
    </row>
    <row r="39" spans="1:12">
      <c r="B39" s="27" t="s">
        <v>77</v>
      </c>
      <c r="C39" s="76" t="s">
        <v>2</v>
      </c>
      <c r="D39" s="47">
        <v>77</v>
      </c>
      <c r="E39" s="47">
        <v>0</v>
      </c>
      <c r="G39" s="107">
        <f t="shared" si="4"/>
        <v>0</v>
      </c>
      <c r="H39" s="107">
        <f t="shared" si="5"/>
        <v>0</v>
      </c>
      <c r="I39" s="107">
        <f t="shared" si="6"/>
        <v>0</v>
      </c>
      <c r="K39" s="1">
        <f>0.1358-0.0491</f>
        <v>8.6699999999999999E-2</v>
      </c>
      <c r="L39" s="1">
        <f t="shared" si="7"/>
        <v>0</v>
      </c>
    </row>
    <row r="40" spans="1:12">
      <c r="B40" s="27" t="s">
        <v>144</v>
      </c>
      <c r="C40" s="76" t="s">
        <v>2</v>
      </c>
      <c r="D40" s="47">
        <v>132</v>
      </c>
      <c r="E40" s="47">
        <v>0</v>
      </c>
      <c r="G40" s="107">
        <f t="shared" si="4"/>
        <v>0</v>
      </c>
      <c r="H40" s="107">
        <f t="shared" si="5"/>
        <v>0</v>
      </c>
      <c r="I40" s="107">
        <f t="shared" si="6"/>
        <v>0</v>
      </c>
      <c r="K40" s="1">
        <f>0.1358-0.0491</f>
        <v>8.6699999999999999E-2</v>
      </c>
      <c r="L40" s="1">
        <f t="shared" si="7"/>
        <v>0</v>
      </c>
    </row>
    <row r="41" spans="1:12">
      <c r="B41" s="27" t="s">
        <v>82</v>
      </c>
      <c r="C41" s="82" t="s">
        <v>23</v>
      </c>
      <c r="D41" s="47">
        <v>9</v>
      </c>
      <c r="E41" s="47">
        <v>1</v>
      </c>
      <c r="G41" s="107">
        <f t="shared" si="4"/>
        <v>0</v>
      </c>
      <c r="H41" s="107">
        <f t="shared" si="5"/>
        <v>0</v>
      </c>
      <c r="I41" s="107">
        <f t="shared" si="6"/>
        <v>0</v>
      </c>
    </row>
    <row r="42" spans="1:12">
      <c r="B42" s="27" t="s">
        <v>101</v>
      </c>
      <c r="C42" s="82" t="s">
        <v>23</v>
      </c>
      <c r="D42" s="47">
        <v>5</v>
      </c>
      <c r="E42" s="47">
        <v>1</v>
      </c>
      <c r="G42" s="107">
        <f t="shared" si="4"/>
        <v>0</v>
      </c>
      <c r="H42" s="107">
        <f t="shared" si="5"/>
        <v>0</v>
      </c>
      <c r="I42" s="107">
        <f t="shared" si="6"/>
        <v>0</v>
      </c>
    </row>
    <row r="43" spans="1:12">
      <c r="B43" s="27" t="s">
        <v>102</v>
      </c>
      <c r="C43" s="82" t="s">
        <v>23</v>
      </c>
      <c r="D43" s="47">
        <v>5</v>
      </c>
      <c r="E43" s="47">
        <v>1</v>
      </c>
      <c r="G43" s="107">
        <f t="shared" si="4"/>
        <v>0</v>
      </c>
      <c r="H43" s="107">
        <f t="shared" si="5"/>
        <v>0</v>
      </c>
      <c r="I43" s="107">
        <f t="shared" si="6"/>
        <v>0</v>
      </c>
    </row>
    <row r="44" spans="1:12">
      <c r="H44" s="54"/>
      <c r="I44" s="54"/>
      <c r="L44" s="1">
        <f>+SUM(L32:L40)</f>
        <v>1.4174999999999998</v>
      </c>
    </row>
    <row r="45" spans="1:12" ht="25.5">
      <c r="A45" s="87" t="s">
        <v>51</v>
      </c>
      <c r="B45" s="27" t="s">
        <v>106</v>
      </c>
      <c r="H45" s="76"/>
      <c r="I45" s="76"/>
    </row>
    <row r="46" spans="1:12">
      <c r="C46" s="82" t="s">
        <v>23</v>
      </c>
      <c r="D46" s="76">
        <v>1</v>
      </c>
      <c r="E46" s="76">
        <v>0</v>
      </c>
      <c r="G46" s="107">
        <f>+(D46+E46)*F46</f>
        <v>0</v>
      </c>
      <c r="H46" s="107">
        <f>+D46*F46</f>
        <v>0</v>
      </c>
      <c r="I46" s="107">
        <f>+E46*F46</f>
        <v>0</v>
      </c>
    </row>
    <row r="47" spans="1:12">
      <c r="C47" s="82"/>
      <c r="H47" s="76"/>
      <c r="I47" s="76"/>
    </row>
    <row r="48" spans="1:12" ht="51">
      <c r="A48" s="87" t="s">
        <v>53</v>
      </c>
      <c r="B48" s="27" t="s">
        <v>145</v>
      </c>
      <c r="H48" s="76"/>
      <c r="I48" s="76"/>
    </row>
    <row r="49" spans="1:9">
      <c r="B49" s="35"/>
      <c r="C49" s="76" t="s">
        <v>23</v>
      </c>
      <c r="D49" s="76">
        <v>1</v>
      </c>
      <c r="E49" s="76">
        <v>0</v>
      </c>
      <c r="G49" s="107">
        <f>+(D49+E49)*F49</f>
        <v>0</v>
      </c>
      <c r="H49" s="107">
        <f>+D49*F49</f>
        <v>0</v>
      </c>
      <c r="I49" s="107">
        <f>+E49*F49</f>
        <v>0</v>
      </c>
    </row>
    <row r="50" spans="1:9">
      <c r="C50" s="82"/>
      <c r="H50" s="76"/>
      <c r="I50" s="76"/>
    </row>
    <row r="51" spans="1:9" ht="38.25">
      <c r="A51" s="87" t="s">
        <v>134</v>
      </c>
      <c r="B51" s="27" t="s">
        <v>135</v>
      </c>
      <c r="H51" s="76"/>
      <c r="I51" s="76"/>
    </row>
    <row r="52" spans="1:9">
      <c r="B52" s="35"/>
      <c r="C52" s="76" t="s">
        <v>23</v>
      </c>
      <c r="D52" s="76">
        <v>3</v>
      </c>
      <c r="E52" s="76">
        <v>0</v>
      </c>
      <c r="G52" s="107">
        <f>+(D52+E52)*F52</f>
        <v>0</v>
      </c>
      <c r="H52" s="107">
        <f>+D52*F52</f>
        <v>0</v>
      </c>
      <c r="I52" s="107">
        <f>+E52*F52</f>
        <v>0</v>
      </c>
    </row>
    <row r="53" spans="1:9">
      <c r="F53" s="76"/>
      <c r="G53" s="76"/>
      <c r="H53" s="54"/>
      <c r="I53" s="54"/>
    </row>
    <row r="55" spans="1:9">
      <c r="B55" s="26" t="s">
        <v>14</v>
      </c>
      <c r="F55" s="78"/>
      <c r="G55" s="78">
        <f>SUM(G7:G54)</f>
        <v>0</v>
      </c>
      <c r="H55" s="78">
        <f>SUM(H7:H54)</f>
        <v>0</v>
      </c>
      <c r="I55" s="78">
        <f>SUM(I7:I54)</f>
        <v>0</v>
      </c>
    </row>
    <row r="56" spans="1:9">
      <c r="H56" s="122"/>
      <c r="I56" s="122"/>
    </row>
    <row r="57" spans="1:9">
      <c r="H57" s="122" t="e">
        <f>+H55/G55</f>
        <v>#DIV/0!</v>
      </c>
      <c r="I57" s="122" t="e">
        <f>+I55/G55</f>
        <v>#DIV/0!</v>
      </c>
    </row>
    <row r="59" spans="1:9">
      <c r="B59" s="2"/>
    </row>
    <row r="60" spans="1:9">
      <c r="B60" s="2"/>
    </row>
    <row r="61" spans="1:9">
      <c r="B61" s="2"/>
    </row>
    <row r="62" spans="1:9">
      <c r="B62" s="2"/>
    </row>
    <row r="63" spans="1:9">
      <c r="B63" s="2"/>
    </row>
    <row r="64" spans="1:9">
      <c r="B64" s="2"/>
    </row>
  </sheetData>
  <phoneticPr fontId="2" type="noConversion"/>
  <pageMargins left="1.1811023622047245" right="0.74803149606299213" top="0.98425196850393704" bottom="0.98425196850393704" header="0.51181102362204722" footer="0.51181102362204722"/>
  <pageSetup paperSize="9" scale="95" orientation="portrait" r:id="rId1"/>
  <headerFooter alignWithMargins="0">
    <oddHeader>&amp;A</oddHeader>
    <oddFooter>&amp;CStran &amp;P of &amp;N</oddFooter>
  </headerFooter>
  <rowBreaks count="1" manualBreakCount="1">
    <brk id="30"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AF5DE-E6E3-49CB-8C6A-8A0859F92572}">
  <dimension ref="A3:I103"/>
  <sheetViews>
    <sheetView view="pageBreakPreview" topLeftCell="B68" zoomScale="120" zoomScaleNormal="100" zoomScaleSheetLayoutView="120" workbookViewId="0">
      <selection activeCell="F94" sqref="F94"/>
    </sheetView>
  </sheetViews>
  <sheetFormatPr defaultColWidth="8.42578125" defaultRowHeight="12.75"/>
  <cols>
    <col min="1" max="1" width="5.85546875" style="19" customWidth="1"/>
    <col min="2" max="2" width="34.42578125" style="1" customWidth="1"/>
    <col min="3" max="5" width="8.42578125" style="76" customWidth="1"/>
    <col min="6" max="7" width="15.42578125" style="130" customWidth="1"/>
    <col min="8" max="8" width="15.42578125" style="128" bestFit="1" customWidth="1"/>
    <col min="9" max="9" width="18.28515625" style="128" bestFit="1" customWidth="1"/>
    <col min="10" max="10" width="9.5703125" style="1" bestFit="1" customWidth="1"/>
    <col min="11" max="11" width="8.42578125" style="1"/>
    <col min="12" max="12" width="11.28515625" style="1" bestFit="1" customWidth="1"/>
    <col min="13" max="16384" width="8.42578125" style="1"/>
  </cols>
  <sheetData>
    <row r="3" spans="1:9">
      <c r="B3" s="25" t="s">
        <v>128</v>
      </c>
      <c r="C3" s="77"/>
      <c r="D3" s="77"/>
      <c r="E3" s="77"/>
      <c r="F3" s="131"/>
      <c r="G3" s="131"/>
    </row>
    <row r="5" spans="1:9">
      <c r="D5" s="116" t="s">
        <v>136</v>
      </c>
      <c r="E5" s="116" t="s">
        <v>137</v>
      </c>
      <c r="F5" s="128"/>
      <c r="G5" s="128"/>
      <c r="H5" s="128" t="s">
        <v>136</v>
      </c>
      <c r="I5" s="128" t="s">
        <v>137</v>
      </c>
    </row>
    <row r="6" spans="1:9">
      <c r="A6" s="1"/>
      <c r="C6" s="31" t="s">
        <v>66</v>
      </c>
      <c r="D6" s="117" t="s">
        <v>118</v>
      </c>
      <c r="E6" s="117" t="s">
        <v>118</v>
      </c>
      <c r="F6" s="130" t="s">
        <v>74</v>
      </c>
      <c r="G6" s="132" t="s">
        <v>117</v>
      </c>
      <c r="H6" s="129" t="s">
        <v>117</v>
      </c>
      <c r="I6" s="129" t="s">
        <v>117</v>
      </c>
    </row>
    <row r="7" spans="1:9" s="124" customFormat="1" ht="153">
      <c r="A7" s="125"/>
      <c r="B7" s="28" t="s">
        <v>148</v>
      </c>
      <c r="C7" s="127"/>
      <c r="D7" s="123"/>
      <c r="E7" s="123"/>
      <c r="F7" s="133"/>
      <c r="G7" s="134"/>
      <c r="H7" s="135"/>
      <c r="I7" s="134"/>
    </row>
    <row r="8" spans="1:9" s="124" customFormat="1" ht="34.5" customHeight="1">
      <c r="A8" s="125"/>
      <c r="B8" s="28" t="s">
        <v>149</v>
      </c>
      <c r="C8" s="127"/>
      <c r="D8" s="123"/>
      <c r="E8" s="123"/>
      <c r="F8" s="133"/>
      <c r="G8" s="134"/>
      <c r="H8" s="135"/>
      <c r="I8" s="134"/>
    </row>
    <row r="9" spans="1:9" s="124" customFormat="1" ht="15.75">
      <c r="A9" s="125"/>
      <c r="B9" s="28"/>
      <c r="C9" s="127"/>
      <c r="D9" s="123"/>
      <c r="E9" s="123"/>
      <c r="F9" s="133"/>
      <c r="G9" s="134"/>
      <c r="H9" s="135"/>
      <c r="I9" s="134"/>
    </row>
    <row r="10" spans="1:9" s="124" customFormat="1" ht="60">
      <c r="A10" s="126"/>
      <c r="B10" s="28" t="s">
        <v>150</v>
      </c>
      <c r="C10" s="127"/>
      <c r="D10" s="123"/>
      <c r="E10" s="123"/>
      <c r="F10" s="133"/>
      <c r="G10" s="134"/>
      <c r="H10" s="135"/>
      <c r="I10" s="134"/>
    </row>
    <row r="11" spans="1:9" ht="38.25">
      <c r="A11" s="19" t="s">
        <v>0</v>
      </c>
      <c r="B11" s="28" t="s">
        <v>129</v>
      </c>
    </row>
    <row r="12" spans="1:9">
      <c r="C12" s="76" t="s">
        <v>2</v>
      </c>
      <c r="D12" s="76">
        <v>517</v>
      </c>
      <c r="E12" s="76">
        <v>347</v>
      </c>
      <c r="G12" s="130">
        <f>+(D12+E12)*F12</f>
        <v>0</v>
      </c>
      <c r="H12" s="130">
        <f>+D12*F12</f>
        <v>0</v>
      </c>
      <c r="I12" s="130">
        <f>+E12*F12</f>
        <v>0</v>
      </c>
    </row>
    <row r="14" spans="1:9" s="33" customFormat="1" ht="38.25">
      <c r="A14" s="19" t="s">
        <v>3</v>
      </c>
      <c r="B14" s="33" t="s">
        <v>50</v>
      </c>
      <c r="C14" s="79"/>
      <c r="D14" s="79"/>
      <c r="E14" s="79"/>
      <c r="F14" s="136"/>
      <c r="G14" s="136"/>
      <c r="H14" s="137"/>
      <c r="I14" s="137"/>
    </row>
    <row r="15" spans="1:9" s="33" customFormat="1">
      <c r="A15" s="19"/>
      <c r="C15" s="79" t="s">
        <v>34</v>
      </c>
      <c r="D15" s="79">
        <v>20</v>
      </c>
      <c r="E15" s="79">
        <v>5</v>
      </c>
      <c r="F15" s="138"/>
      <c r="G15" s="130">
        <f>+(D15+E15)*F15</f>
        <v>0</v>
      </c>
      <c r="H15" s="130">
        <f>+D15*F15</f>
        <v>0</v>
      </c>
      <c r="I15" s="130">
        <f>+E15*F15</f>
        <v>0</v>
      </c>
    </row>
    <row r="16" spans="1:9" s="33" customFormat="1">
      <c r="A16" s="19"/>
      <c r="C16" s="79"/>
      <c r="D16" s="79"/>
      <c r="E16" s="79"/>
      <c r="F16" s="138"/>
      <c r="G16" s="138"/>
      <c r="H16" s="137"/>
      <c r="I16" s="137"/>
    </row>
    <row r="17" spans="1:9" ht="63.75">
      <c r="A17" s="19" t="s">
        <v>5</v>
      </c>
      <c r="B17" s="1" t="s">
        <v>178</v>
      </c>
    </row>
    <row r="18" spans="1:9">
      <c r="C18" s="76" t="s">
        <v>12</v>
      </c>
      <c r="D18" s="111">
        <v>10</v>
      </c>
      <c r="E18" s="111">
        <v>5</v>
      </c>
      <c r="G18" s="130">
        <f>+(D18+E18)*F18</f>
        <v>0</v>
      </c>
      <c r="H18" s="130">
        <f>+D18*F18</f>
        <v>0</v>
      </c>
      <c r="I18" s="130">
        <f>+E18*F18</f>
        <v>0</v>
      </c>
    </row>
    <row r="19" spans="1:9">
      <c r="D19" s="112"/>
      <c r="E19" s="112"/>
    </row>
    <row r="20" spans="1:9" ht="38.25">
      <c r="A20" s="87" t="s">
        <v>160</v>
      </c>
      <c r="B20" s="88" t="s">
        <v>151</v>
      </c>
      <c r="C20" s="76" t="s">
        <v>152</v>
      </c>
      <c r="D20" s="76">
        <f>245+198+6</f>
        <v>449</v>
      </c>
      <c r="E20" s="76">
        <v>42</v>
      </c>
      <c r="G20" s="130">
        <f t="shared" ref="G20:G29" si="0">+(D20+E20)*F20</f>
        <v>0</v>
      </c>
      <c r="H20" s="130">
        <f t="shared" ref="H20:H29" si="1">+D20*F20</f>
        <v>0</v>
      </c>
      <c r="I20" s="130">
        <f t="shared" ref="I20:I29" si="2">+E20*F20</f>
        <v>0</v>
      </c>
    </row>
    <row r="21" spans="1:9" ht="38.25">
      <c r="A21" s="87" t="s">
        <v>180</v>
      </c>
      <c r="B21" s="88" t="s">
        <v>161</v>
      </c>
      <c r="C21" s="76" t="s">
        <v>152</v>
      </c>
      <c r="D21" s="76">
        <v>0</v>
      </c>
      <c r="E21" s="76">
        <f>40+29+48</f>
        <v>117</v>
      </c>
      <c r="G21" s="130">
        <f t="shared" ref="G21" si="3">+(D21+E21)*F21</f>
        <v>0</v>
      </c>
      <c r="H21" s="130">
        <f t="shared" ref="H21" si="4">+D21*F21</f>
        <v>0</v>
      </c>
      <c r="I21" s="130">
        <f t="shared" ref="I21" si="5">+E21*F21</f>
        <v>0</v>
      </c>
    </row>
    <row r="22" spans="1:9" ht="38.25">
      <c r="A22" s="87" t="s">
        <v>181</v>
      </c>
      <c r="B22" s="88" t="s">
        <v>179</v>
      </c>
      <c r="C22" s="76" t="s">
        <v>152</v>
      </c>
      <c r="D22" s="76">
        <v>40</v>
      </c>
      <c r="E22" s="76">
        <v>216</v>
      </c>
      <c r="G22" s="130">
        <f t="shared" si="0"/>
        <v>0</v>
      </c>
      <c r="H22" s="130">
        <f t="shared" si="1"/>
        <v>0</v>
      </c>
      <c r="I22" s="130">
        <f t="shared" si="2"/>
        <v>0</v>
      </c>
    </row>
    <row r="23" spans="1:9" ht="38.25">
      <c r="A23" s="19" t="s">
        <v>7</v>
      </c>
      <c r="B23" s="1" t="s">
        <v>153</v>
      </c>
      <c r="C23" s="76" t="s">
        <v>23</v>
      </c>
      <c r="D23" s="112">
        <v>2</v>
      </c>
      <c r="E23" s="112">
        <v>0</v>
      </c>
      <c r="G23" s="130">
        <f t="shared" si="0"/>
        <v>0</v>
      </c>
      <c r="H23" s="130">
        <f t="shared" si="1"/>
        <v>0</v>
      </c>
      <c r="I23" s="130">
        <f t="shared" si="2"/>
        <v>0</v>
      </c>
    </row>
    <row r="24" spans="1:9" ht="38.25">
      <c r="A24" s="19" t="s">
        <v>25</v>
      </c>
      <c r="B24" s="1" t="s">
        <v>154</v>
      </c>
      <c r="C24" s="76" t="s">
        <v>152</v>
      </c>
      <c r="D24" s="112">
        <f>+D20+D22</f>
        <v>489</v>
      </c>
      <c r="E24" s="112">
        <f>+E20+E22+E21</f>
        <v>375</v>
      </c>
      <c r="G24" s="130">
        <f t="shared" si="0"/>
        <v>0</v>
      </c>
      <c r="H24" s="130">
        <f t="shared" si="1"/>
        <v>0</v>
      </c>
      <c r="I24" s="130">
        <f t="shared" si="2"/>
        <v>0</v>
      </c>
    </row>
    <row r="25" spans="1:9" ht="51">
      <c r="A25" s="19" t="s">
        <v>8</v>
      </c>
      <c r="B25" s="27" t="s">
        <v>155</v>
      </c>
      <c r="C25" s="76" t="s">
        <v>152</v>
      </c>
      <c r="D25" s="76">
        <f>+D24</f>
        <v>489</v>
      </c>
      <c r="E25" s="76">
        <f>+E24</f>
        <v>375</v>
      </c>
      <c r="G25" s="130">
        <f t="shared" si="0"/>
        <v>0</v>
      </c>
      <c r="H25" s="130">
        <f t="shared" si="1"/>
        <v>0</v>
      </c>
      <c r="I25" s="130">
        <f t="shared" si="2"/>
        <v>0</v>
      </c>
    </row>
    <row r="26" spans="1:9" ht="25.5">
      <c r="A26" s="19" t="s">
        <v>10</v>
      </c>
      <c r="B26" s="27" t="s">
        <v>156</v>
      </c>
      <c r="C26" s="76" t="s">
        <v>23</v>
      </c>
      <c r="D26" s="76">
        <v>1</v>
      </c>
      <c r="E26" s="76">
        <v>1</v>
      </c>
      <c r="G26" s="130">
        <f t="shared" si="0"/>
        <v>0</v>
      </c>
      <c r="H26" s="130">
        <f t="shared" si="1"/>
        <v>0</v>
      </c>
      <c r="I26" s="130">
        <f t="shared" si="2"/>
        <v>0</v>
      </c>
    </row>
    <row r="27" spans="1:9" ht="76.5">
      <c r="A27" s="19" t="s">
        <v>11</v>
      </c>
      <c r="B27" s="37" t="s">
        <v>157</v>
      </c>
      <c r="C27" s="76" t="s">
        <v>152</v>
      </c>
      <c r="D27" s="76">
        <f>+D25</f>
        <v>489</v>
      </c>
      <c r="E27" s="76">
        <f>+E25</f>
        <v>375</v>
      </c>
      <c r="G27" s="130">
        <f t="shared" si="0"/>
        <v>0</v>
      </c>
      <c r="H27" s="130">
        <f t="shared" si="1"/>
        <v>0</v>
      </c>
      <c r="I27" s="130">
        <f t="shared" si="2"/>
        <v>0</v>
      </c>
    </row>
    <row r="28" spans="1:9" ht="25.5">
      <c r="A28" s="19" t="s">
        <v>26</v>
      </c>
      <c r="B28" s="27" t="s">
        <v>158</v>
      </c>
      <c r="C28" s="76" t="s">
        <v>159</v>
      </c>
      <c r="D28" s="76">
        <v>1</v>
      </c>
      <c r="E28" s="76">
        <v>1</v>
      </c>
      <c r="G28" s="130">
        <f t="shared" ref="G28" si="6">+(D28+E28)*F28</f>
        <v>0</v>
      </c>
      <c r="H28" s="130">
        <f t="shared" ref="H28" si="7">+D28*F28</f>
        <v>0</v>
      </c>
      <c r="I28" s="130">
        <f t="shared" ref="I28" si="8">+E28*F28</f>
        <v>0</v>
      </c>
    </row>
    <row r="29" spans="1:9" ht="63.75">
      <c r="A29" s="19" t="s">
        <v>30</v>
      </c>
      <c r="B29" s="27" t="s">
        <v>208</v>
      </c>
      <c r="C29" s="76" t="s">
        <v>159</v>
      </c>
      <c r="D29" s="76">
        <v>6</v>
      </c>
      <c r="E29" s="76">
        <v>9</v>
      </c>
      <c r="G29" s="130">
        <f t="shared" si="0"/>
        <v>0</v>
      </c>
      <c r="H29" s="130">
        <f t="shared" si="1"/>
        <v>0</v>
      </c>
      <c r="I29" s="130">
        <f t="shared" si="2"/>
        <v>0</v>
      </c>
    </row>
    <row r="30" spans="1:9">
      <c r="B30" s="35"/>
      <c r="H30" s="130"/>
      <c r="I30" s="130"/>
    </row>
    <row r="31" spans="1:9" ht="25.5">
      <c r="B31" s="25" t="s">
        <v>176</v>
      </c>
    </row>
    <row r="32" spans="1:9" s="84" customFormat="1" ht="25.5">
      <c r="A32" s="140" t="s">
        <v>162</v>
      </c>
      <c r="B32" s="139" t="s">
        <v>163</v>
      </c>
      <c r="C32" s="76" t="s">
        <v>4</v>
      </c>
      <c r="D32" s="76">
        <v>2</v>
      </c>
      <c r="E32" s="76">
        <v>0</v>
      </c>
      <c r="F32" s="130"/>
      <c r="G32" s="130">
        <f t="shared" ref="G32" si="9">+(D32+E32)*F32</f>
        <v>0</v>
      </c>
      <c r="H32" s="130">
        <f t="shared" ref="H32" si="10">+D32*F32</f>
        <v>0</v>
      </c>
      <c r="I32" s="130">
        <f t="shared" ref="I32" si="11">+E32*F32</f>
        <v>0</v>
      </c>
    </row>
    <row r="33" spans="1:9" s="84" customFormat="1">
      <c r="A33" s="141"/>
      <c r="B33" s="35"/>
      <c r="C33" s="76"/>
      <c r="D33" s="76"/>
      <c r="E33" s="76"/>
      <c r="F33" s="130"/>
      <c r="G33" s="130"/>
      <c r="H33" s="130"/>
      <c r="I33" s="130"/>
    </row>
    <row r="34" spans="1:9">
      <c r="B34" s="25" t="s">
        <v>182</v>
      </c>
    </row>
    <row r="35" spans="1:9" s="84" customFormat="1" ht="38.25">
      <c r="A35" s="140" t="s">
        <v>162</v>
      </c>
      <c r="B35" s="139" t="s">
        <v>183</v>
      </c>
      <c r="C35" s="76" t="s">
        <v>4</v>
      </c>
      <c r="D35" s="76">
        <v>1</v>
      </c>
      <c r="E35" s="76">
        <v>0</v>
      </c>
      <c r="F35" s="130"/>
      <c r="G35" s="130">
        <f t="shared" ref="G35:G36" si="12">+(D35+E35)*F35</f>
        <v>0</v>
      </c>
      <c r="H35" s="130">
        <f t="shared" ref="H35:H36" si="13">+D35*F35</f>
        <v>0</v>
      </c>
      <c r="I35" s="130">
        <f t="shared" ref="I35:I36" si="14">+E35*F35</f>
        <v>0</v>
      </c>
    </row>
    <row r="36" spans="1:9" s="84" customFormat="1" ht="38.25">
      <c r="A36" s="140" t="s">
        <v>162</v>
      </c>
      <c r="B36" s="139" t="s">
        <v>184</v>
      </c>
      <c r="C36" s="76" t="s">
        <v>4</v>
      </c>
      <c r="D36" s="76">
        <v>1</v>
      </c>
      <c r="E36" s="76">
        <v>0</v>
      </c>
      <c r="F36" s="130"/>
      <c r="G36" s="130">
        <f t="shared" si="12"/>
        <v>0</v>
      </c>
      <c r="H36" s="130">
        <f t="shared" si="13"/>
        <v>0</v>
      </c>
      <c r="I36" s="130">
        <f t="shared" si="14"/>
        <v>0</v>
      </c>
    </row>
    <row r="37" spans="1:9" s="84" customFormat="1">
      <c r="A37" s="141"/>
      <c r="B37" s="35"/>
      <c r="C37" s="76"/>
      <c r="D37" s="76"/>
      <c r="E37" s="76"/>
      <c r="F37" s="130"/>
      <c r="G37" s="130"/>
      <c r="H37" s="130"/>
      <c r="I37" s="130"/>
    </row>
    <row r="38" spans="1:9">
      <c r="B38" s="25" t="s">
        <v>185</v>
      </c>
    </row>
    <row r="39" spans="1:9" s="84" customFormat="1">
      <c r="A39" s="140" t="s">
        <v>162</v>
      </c>
      <c r="B39" s="139" t="s">
        <v>186</v>
      </c>
      <c r="C39" s="76" t="s">
        <v>4</v>
      </c>
      <c r="D39" s="76">
        <v>1</v>
      </c>
      <c r="E39" s="76">
        <v>0</v>
      </c>
      <c r="F39" s="130"/>
      <c r="G39" s="130">
        <f t="shared" ref="G39:G40" si="15">+(D39+E39)*F39</f>
        <v>0</v>
      </c>
      <c r="H39" s="130">
        <f t="shared" ref="H39:H40" si="16">+D39*F39</f>
        <v>0</v>
      </c>
      <c r="I39" s="130">
        <f t="shared" ref="I39:I40" si="17">+E39*F39</f>
        <v>0</v>
      </c>
    </row>
    <row r="40" spans="1:9" s="84" customFormat="1">
      <c r="A40" s="140" t="s">
        <v>162</v>
      </c>
      <c r="B40" s="84" t="s">
        <v>167</v>
      </c>
      <c r="C40" s="76" t="s">
        <v>4</v>
      </c>
      <c r="D40" s="76">
        <v>3</v>
      </c>
      <c r="E40" s="76">
        <v>0</v>
      </c>
      <c r="F40" s="130"/>
      <c r="G40" s="130">
        <f t="shared" si="15"/>
        <v>0</v>
      </c>
      <c r="H40" s="130">
        <f t="shared" si="16"/>
        <v>0</v>
      </c>
      <c r="I40" s="130">
        <f t="shared" si="17"/>
        <v>0</v>
      </c>
    </row>
    <row r="41" spans="1:9" s="84" customFormat="1" ht="38.25">
      <c r="A41" s="140" t="s">
        <v>162</v>
      </c>
      <c r="B41" s="139" t="s">
        <v>169</v>
      </c>
      <c r="C41" s="76" t="s">
        <v>4</v>
      </c>
      <c r="D41" s="76">
        <v>3</v>
      </c>
      <c r="E41" s="76">
        <v>0</v>
      </c>
      <c r="F41" s="130"/>
      <c r="G41" s="130">
        <f t="shared" ref="G41:G57" si="18">+(D41+E41)*F41</f>
        <v>0</v>
      </c>
      <c r="H41" s="130">
        <f t="shared" ref="H41:H57" si="19">+D41*F41</f>
        <v>0</v>
      </c>
      <c r="I41" s="130">
        <f t="shared" ref="I41:I57" si="20">+E41*F41</f>
        <v>0</v>
      </c>
    </row>
    <row r="42" spans="1:9" s="84" customFormat="1">
      <c r="A42" s="141"/>
      <c r="B42" s="35"/>
      <c r="C42" s="76"/>
      <c r="D42" s="76"/>
      <c r="E42" s="76"/>
      <c r="F42" s="130"/>
      <c r="G42" s="130"/>
      <c r="H42" s="130"/>
      <c r="I42" s="130"/>
    </row>
    <row r="43" spans="1:9">
      <c r="B43" s="25" t="s">
        <v>187</v>
      </c>
    </row>
    <row r="44" spans="1:9" s="84" customFormat="1" ht="38.25">
      <c r="A44" s="140" t="s">
        <v>162</v>
      </c>
      <c r="B44" s="139" t="s">
        <v>183</v>
      </c>
      <c r="C44" s="76" t="s">
        <v>4</v>
      </c>
      <c r="D44" s="76">
        <v>1</v>
      </c>
      <c r="E44" s="76">
        <v>0</v>
      </c>
      <c r="F44" s="130"/>
      <c r="G44" s="130">
        <f t="shared" ref="G44:G45" si="21">+(D44+E44)*F44</f>
        <v>0</v>
      </c>
      <c r="H44" s="130">
        <f t="shared" ref="H44:H45" si="22">+D44*F44</f>
        <v>0</v>
      </c>
      <c r="I44" s="130">
        <f t="shared" ref="I44:I45" si="23">+E44*F44</f>
        <v>0</v>
      </c>
    </row>
    <row r="45" spans="1:9" s="84" customFormat="1" ht="38.25">
      <c r="A45" s="140" t="s">
        <v>162</v>
      </c>
      <c r="B45" s="139" t="s">
        <v>184</v>
      </c>
      <c r="C45" s="76" t="s">
        <v>4</v>
      </c>
      <c r="D45" s="76">
        <v>1</v>
      </c>
      <c r="E45" s="76">
        <v>0</v>
      </c>
      <c r="F45" s="130"/>
      <c r="G45" s="130">
        <f t="shared" si="21"/>
        <v>0</v>
      </c>
      <c r="H45" s="130">
        <f t="shared" si="22"/>
        <v>0</v>
      </c>
      <c r="I45" s="130">
        <f t="shared" si="23"/>
        <v>0</v>
      </c>
    </row>
    <row r="46" spans="1:9" s="84" customFormat="1">
      <c r="A46" s="141"/>
      <c r="B46" s="35"/>
      <c r="C46" s="76"/>
      <c r="D46" s="76"/>
      <c r="E46" s="76"/>
      <c r="F46" s="130"/>
      <c r="G46" s="130"/>
      <c r="H46" s="130"/>
      <c r="I46" s="130"/>
    </row>
    <row r="47" spans="1:9">
      <c r="B47" s="115" t="s">
        <v>188</v>
      </c>
    </row>
    <row r="48" spans="1:9" s="84" customFormat="1" ht="25.5">
      <c r="A48" s="140" t="s">
        <v>162</v>
      </c>
      <c r="B48" s="139" t="s">
        <v>163</v>
      </c>
      <c r="C48" s="76" t="s">
        <v>4</v>
      </c>
      <c r="D48" s="76">
        <v>2</v>
      </c>
      <c r="E48" s="76">
        <v>0</v>
      </c>
      <c r="F48" s="130"/>
      <c r="G48" s="130">
        <f t="shared" ref="G48:G49" si="24">+(D48+E48)*F48</f>
        <v>0</v>
      </c>
      <c r="H48" s="130">
        <f t="shared" ref="H48:H49" si="25">+D48*F48</f>
        <v>0</v>
      </c>
      <c r="I48" s="130">
        <f t="shared" ref="I48:I49" si="26">+E48*F48</f>
        <v>0</v>
      </c>
    </row>
    <row r="49" spans="1:9" s="84" customFormat="1" ht="25.5">
      <c r="A49" s="140" t="s">
        <v>162</v>
      </c>
      <c r="B49" s="143" t="s">
        <v>189</v>
      </c>
      <c r="C49" s="76" t="s">
        <v>4</v>
      </c>
      <c r="D49" s="76">
        <v>1</v>
      </c>
      <c r="E49" s="76">
        <v>0</v>
      </c>
      <c r="F49" s="130"/>
      <c r="G49" s="130">
        <f t="shared" si="24"/>
        <v>0</v>
      </c>
      <c r="H49" s="130">
        <f t="shared" si="25"/>
        <v>0</v>
      </c>
      <c r="I49" s="130">
        <f t="shared" si="26"/>
        <v>0</v>
      </c>
    </row>
    <row r="50" spans="1:9" s="84" customFormat="1">
      <c r="A50" s="141"/>
      <c r="B50" s="35"/>
      <c r="C50" s="76"/>
      <c r="D50" s="76"/>
      <c r="E50" s="76"/>
      <c r="F50" s="130"/>
      <c r="G50" s="130"/>
      <c r="H50" s="130"/>
      <c r="I50" s="130"/>
    </row>
    <row r="51" spans="1:9" s="84" customFormat="1">
      <c r="A51" s="141"/>
      <c r="B51" s="142" t="s">
        <v>195</v>
      </c>
      <c r="C51" s="76"/>
      <c r="D51" s="76"/>
      <c r="E51" s="76"/>
      <c r="F51" s="130"/>
      <c r="G51" s="130"/>
      <c r="H51" s="130"/>
      <c r="I51" s="130"/>
    </row>
    <row r="52" spans="1:9" s="84" customFormat="1">
      <c r="A52" s="140" t="s">
        <v>164</v>
      </c>
      <c r="B52" s="139" t="s">
        <v>165</v>
      </c>
      <c r="C52" s="76" t="s">
        <v>23</v>
      </c>
      <c r="D52" s="76">
        <v>1</v>
      </c>
      <c r="E52" s="76"/>
      <c r="F52" s="130"/>
      <c r="G52" s="130">
        <f t="shared" si="18"/>
        <v>0</v>
      </c>
      <c r="H52" s="130">
        <f t="shared" si="19"/>
        <v>0</v>
      </c>
      <c r="I52" s="130">
        <f t="shared" si="20"/>
        <v>0</v>
      </c>
    </row>
    <row r="53" spans="1:9" s="84" customFormat="1">
      <c r="A53" s="141" t="s">
        <v>166</v>
      </c>
      <c r="B53" s="84" t="s">
        <v>167</v>
      </c>
      <c r="C53" s="76" t="s">
        <v>23</v>
      </c>
      <c r="D53" s="76">
        <v>1</v>
      </c>
      <c r="E53" s="76"/>
      <c r="F53" s="130"/>
      <c r="G53" s="130">
        <f t="shared" si="18"/>
        <v>0</v>
      </c>
      <c r="H53" s="130">
        <f t="shared" si="19"/>
        <v>0</v>
      </c>
      <c r="I53" s="130">
        <f t="shared" si="20"/>
        <v>0</v>
      </c>
    </row>
    <row r="54" spans="1:9" s="84" customFormat="1" ht="38.25">
      <c r="A54" s="140" t="s">
        <v>168</v>
      </c>
      <c r="B54" s="139" t="s">
        <v>169</v>
      </c>
      <c r="C54" s="76" t="s">
        <v>4</v>
      </c>
      <c r="D54" s="76">
        <v>1</v>
      </c>
      <c r="E54" s="76"/>
      <c r="F54" s="130"/>
      <c r="G54" s="130">
        <f t="shared" si="18"/>
        <v>0</v>
      </c>
      <c r="H54" s="130">
        <f t="shared" si="19"/>
        <v>0</v>
      </c>
      <c r="I54" s="130">
        <f t="shared" si="20"/>
        <v>0</v>
      </c>
    </row>
    <row r="55" spans="1:9" s="84" customFormat="1">
      <c r="A55" s="141" t="s">
        <v>170</v>
      </c>
      <c r="B55" s="84" t="s">
        <v>171</v>
      </c>
      <c r="C55" s="76" t="s">
        <v>4</v>
      </c>
      <c r="D55" s="47">
        <v>1</v>
      </c>
      <c r="E55" s="47"/>
      <c r="F55" s="130"/>
      <c r="G55" s="130">
        <f t="shared" si="18"/>
        <v>0</v>
      </c>
      <c r="H55" s="130">
        <f t="shared" si="19"/>
        <v>0</v>
      </c>
      <c r="I55" s="130">
        <f t="shared" si="20"/>
        <v>0</v>
      </c>
    </row>
    <row r="56" spans="1:9" s="84" customFormat="1">
      <c r="A56" s="141" t="s">
        <v>172</v>
      </c>
      <c r="B56" s="139" t="s">
        <v>173</v>
      </c>
      <c r="C56" s="76" t="s">
        <v>4</v>
      </c>
      <c r="D56" s="82">
        <v>1</v>
      </c>
      <c r="E56" s="82"/>
      <c r="F56" s="130"/>
      <c r="G56" s="130">
        <f t="shared" si="18"/>
        <v>0</v>
      </c>
      <c r="H56" s="130">
        <f t="shared" si="19"/>
        <v>0</v>
      </c>
      <c r="I56" s="130">
        <f t="shared" si="20"/>
        <v>0</v>
      </c>
    </row>
    <row r="57" spans="1:9" s="84" customFormat="1" ht="38.25">
      <c r="A57" s="141" t="s">
        <v>174</v>
      </c>
      <c r="B57" s="139" t="s">
        <v>175</v>
      </c>
      <c r="C57" s="76" t="s">
        <v>4</v>
      </c>
      <c r="D57" s="47">
        <v>1</v>
      </c>
      <c r="E57" s="47"/>
      <c r="F57" s="130"/>
      <c r="G57" s="130">
        <f t="shared" si="18"/>
        <v>0</v>
      </c>
      <c r="H57" s="130">
        <f t="shared" si="19"/>
        <v>0</v>
      </c>
      <c r="I57" s="130">
        <f t="shared" si="20"/>
        <v>0</v>
      </c>
    </row>
    <row r="58" spans="1:9">
      <c r="B58" s="27"/>
      <c r="C58" s="82"/>
      <c r="D58" s="47"/>
      <c r="E58" s="47"/>
      <c r="H58" s="130"/>
      <c r="I58" s="130"/>
    </row>
    <row r="59" spans="1:9">
      <c r="B59" s="25" t="s">
        <v>190</v>
      </c>
    </row>
    <row r="60" spans="1:9" s="84" customFormat="1">
      <c r="A60" s="140" t="s">
        <v>162</v>
      </c>
      <c r="B60" s="139" t="s">
        <v>191</v>
      </c>
      <c r="C60" s="76" t="s">
        <v>4</v>
      </c>
      <c r="D60" s="76">
        <v>1</v>
      </c>
      <c r="E60" s="76">
        <v>0</v>
      </c>
      <c r="F60" s="130"/>
      <c r="G60" s="130">
        <f t="shared" ref="G60:G62" si="27">+(D60+E60)*F60</f>
        <v>0</v>
      </c>
      <c r="H60" s="130">
        <f t="shared" ref="H60:H62" si="28">+D60*F60</f>
        <v>0</v>
      </c>
      <c r="I60" s="130">
        <f t="shared" ref="I60:I62" si="29">+E60*F60</f>
        <v>0</v>
      </c>
    </row>
    <row r="61" spans="1:9" s="84" customFormat="1">
      <c r="A61" s="140" t="s">
        <v>162</v>
      </c>
      <c r="B61" s="84" t="s">
        <v>192</v>
      </c>
      <c r="C61" s="76" t="s">
        <v>4</v>
      </c>
      <c r="D61" s="76">
        <v>2</v>
      </c>
      <c r="E61" s="76">
        <v>0</v>
      </c>
      <c r="F61" s="130"/>
      <c r="G61" s="130">
        <f t="shared" si="27"/>
        <v>0</v>
      </c>
      <c r="H61" s="130">
        <f t="shared" si="28"/>
        <v>0</v>
      </c>
      <c r="I61" s="130">
        <f t="shared" si="29"/>
        <v>0</v>
      </c>
    </row>
    <row r="62" spans="1:9" s="84" customFormat="1" ht="38.25">
      <c r="A62" s="140" t="s">
        <v>162</v>
      </c>
      <c r="B62" s="139" t="s">
        <v>193</v>
      </c>
      <c r="C62" s="76" t="s">
        <v>4</v>
      </c>
      <c r="D62" s="76">
        <v>1</v>
      </c>
      <c r="E62" s="76">
        <v>0</v>
      </c>
      <c r="F62" s="130"/>
      <c r="G62" s="130">
        <f t="shared" si="27"/>
        <v>0</v>
      </c>
      <c r="H62" s="130">
        <f t="shared" si="28"/>
        <v>0</v>
      </c>
      <c r="I62" s="130">
        <f t="shared" si="29"/>
        <v>0</v>
      </c>
    </row>
    <row r="63" spans="1:9" s="84" customFormat="1">
      <c r="A63" s="141"/>
      <c r="B63" s="35"/>
      <c r="C63" s="76"/>
      <c r="D63" s="76"/>
      <c r="E63" s="76"/>
      <c r="F63" s="130"/>
      <c r="G63" s="130"/>
      <c r="H63" s="130"/>
      <c r="I63" s="130"/>
    </row>
    <row r="64" spans="1:9">
      <c r="B64" s="25" t="s">
        <v>194</v>
      </c>
    </row>
    <row r="65" spans="1:9" s="84" customFormat="1">
      <c r="A65" s="140" t="s">
        <v>162</v>
      </c>
      <c r="B65" s="139" t="s">
        <v>191</v>
      </c>
      <c r="C65" s="76" t="s">
        <v>4</v>
      </c>
      <c r="D65" s="76">
        <v>1</v>
      </c>
      <c r="E65" s="76">
        <v>0</v>
      </c>
      <c r="F65" s="130"/>
      <c r="G65" s="130">
        <f t="shared" ref="G65:G67" si="30">+(D65+E65)*F65</f>
        <v>0</v>
      </c>
      <c r="H65" s="130">
        <f t="shared" ref="H65:H67" si="31">+D65*F65</f>
        <v>0</v>
      </c>
      <c r="I65" s="130">
        <f t="shared" ref="I65:I67" si="32">+E65*F65</f>
        <v>0</v>
      </c>
    </row>
    <row r="66" spans="1:9" s="84" customFormat="1">
      <c r="A66" s="140" t="s">
        <v>162</v>
      </c>
      <c r="B66" s="84" t="s">
        <v>192</v>
      </c>
      <c r="C66" s="76" t="s">
        <v>4</v>
      </c>
      <c r="D66" s="76">
        <v>2</v>
      </c>
      <c r="E66" s="76">
        <v>0</v>
      </c>
      <c r="F66" s="130"/>
      <c r="G66" s="130">
        <f t="shared" si="30"/>
        <v>0</v>
      </c>
      <c r="H66" s="130">
        <f t="shared" si="31"/>
        <v>0</v>
      </c>
      <c r="I66" s="130">
        <f t="shared" si="32"/>
        <v>0</v>
      </c>
    </row>
    <row r="67" spans="1:9" s="84" customFormat="1" ht="38.25">
      <c r="A67" s="140" t="s">
        <v>162</v>
      </c>
      <c r="B67" s="139" t="s">
        <v>193</v>
      </c>
      <c r="C67" s="76" t="s">
        <v>4</v>
      </c>
      <c r="D67" s="76">
        <v>1</v>
      </c>
      <c r="E67" s="76">
        <v>0</v>
      </c>
      <c r="F67" s="130"/>
      <c r="G67" s="130">
        <f t="shared" si="30"/>
        <v>0</v>
      </c>
      <c r="H67" s="130">
        <f t="shared" si="31"/>
        <v>0</v>
      </c>
      <c r="I67" s="130">
        <f t="shared" si="32"/>
        <v>0</v>
      </c>
    </row>
    <row r="68" spans="1:9" s="84" customFormat="1">
      <c r="A68" s="141"/>
      <c r="B68" s="35"/>
      <c r="C68" s="76"/>
      <c r="D68" s="76"/>
      <c r="E68" s="76"/>
      <c r="F68" s="130"/>
      <c r="G68" s="130"/>
      <c r="H68" s="130"/>
      <c r="I68" s="130"/>
    </row>
    <row r="69" spans="1:9" s="84" customFormat="1">
      <c r="A69" s="141"/>
      <c r="B69" s="142" t="s">
        <v>196</v>
      </c>
      <c r="C69" s="76"/>
      <c r="D69" s="76"/>
      <c r="E69" s="76"/>
      <c r="F69" s="130"/>
      <c r="G69" s="130"/>
      <c r="H69" s="130"/>
      <c r="I69" s="130"/>
    </row>
    <row r="70" spans="1:9" s="84" customFormat="1">
      <c r="A70" s="140" t="s">
        <v>164</v>
      </c>
      <c r="B70" s="139" t="s">
        <v>165</v>
      </c>
      <c r="C70" s="76" t="s">
        <v>23</v>
      </c>
      <c r="D70" s="76">
        <v>1</v>
      </c>
      <c r="E70" s="76"/>
      <c r="F70" s="130"/>
      <c r="G70" s="130">
        <f t="shared" ref="G70:G75" si="33">+(D70+E70)*F70</f>
        <v>0</v>
      </c>
      <c r="H70" s="130">
        <f t="shared" ref="H70:H75" si="34">+D70*F70</f>
        <v>0</v>
      </c>
      <c r="I70" s="130">
        <f t="shared" ref="I70:I75" si="35">+E70*F70</f>
        <v>0</v>
      </c>
    </row>
    <row r="71" spans="1:9" s="84" customFormat="1">
      <c r="A71" s="141" t="s">
        <v>166</v>
      </c>
      <c r="B71" s="84" t="s">
        <v>167</v>
      </c>
      <c r="C71" s="76" t="s">
        <v>23</v>
      </c>
      <c r="D71" s="76">
        <v>1</v>
      </c>
      <c r="E71" s="76"/>
      <c r="F71" s="130"/>
      <c r="G71" s="130">
        <f t="shared" si="33"/>
        <v>0</v>
      </c>
      <c r="H71" s="130">
        <f t="shared" si="34"/>
        <v>0</v>
      </c>
      <c r="I71" s="130">
        <f t="shared" si="35"/>
        <v>0</v>
      </c>
    </row>
    <row r="72" spans="1:9" s="84" customFormat="1" ht="38.25">
      <c r="A72" s="140" t="s">
        <v>168</v>
      </c>
      <c r="B72" s="139" t="s">
        <v>169</v>
      </c>
      <c r="C72" s="76" t="s">
        <v>4</v>
      </c>
      <c r="D72" s="76">
        <v>1</v>
      </c>
      <c r="E72" s="76"/>
      <c r="F72" s="130"/>
      <c r="G72" s="130">
        <f t="shared" si="33"/>
        <v>0</v>
      </c>
      <c r="H72" s="130">
        <f t="shared" si="34"/>
        <v>0</v>
      </c>
      <c r="I72" s="130">
        <f t="shared" si="35"/>
        <v>0</v>
      </c>
    </row>
    <row r="73" spans="1:9" s="84" customFormat="1">
      <c r="A73" s="141" t="s">
        <v>170</v>
      </c>
      <c r="B73" s="84" t="s">
        <v>171</v>
      </c>
      <c r="C73" s="76" t="s">
        <v>4</v>
      </c>
      <c r="D73" s="47">
        <v>1</v>
      </c>
      <c r="E73" s="47"/>
      <c r="F73" s="130"/>
      <c r="G73" s="130">
        <f t="shared" si="33"/>
        <v>0</v>
      </c>
      <c r="H73" s="130">
        <f t="shared" si="34"/>
        <v>0</v>
      </c>
      <c r="I73" s="130">
        <f t="shared" si="35"/>
        <v>0</v>
      </c>
    </row>
    <row r="74" spans="1:9" s="84" customFormat="1">
      <c r="A74" s="141" t="s">
        <v>172</v>
      </c>
      <c r="B74" s="139" t="s">
        <v>173</v>
      </c>
      <c r="C74" s="76" t="s">
        <v>4</v>
      </c>
      <c r="D74" s="82">
        <v>1</v>
      </c>
      <c r="E74" s="82"/>
      <c r="F74" s="130"/>
      <c r="G74" s="130">
        <f t="shared" si="33"/>
        <v>0</v>
      </c>
      <c r="H74" s="130">
        <f t="shared" si="34"/>
        <v>0</v>
      </c>
      <c r="I74" s="130">
        <f t="shared" si="35"/>
        <v>0</v>
      </c>
    </row>
    <row r="75" spans="1:9" s="84" customFormat="1" ht="38.25">
      <c r="A75" s="141" t="s">
        <v>174</v>
      </c>
      <c r="B75" s="139" t="s">
        <v>175</v>
      </c>
      <c r="C75" s="76" t="s">
        <v>4</v>
      </c>
      <c r="D75" s="47">
        <v>1</v>
      </c>
      <c r="E75" s="47"/>
      <c r="F75" s="130"/>
      <c r="G75" s="130">
        <f t="shared" si="33"/>
        <v>0</v>
      </c>
      <c r="H75" s="130">
        <f t="shared" si="34"/>
        <v>0</v>
      </c>
      <c r="I75" s="130">
        <f t="shared" si="35"/>
        <v>0</v>
      </c>
    </row>
    <row r="76" spans="1:9">
      <c r="B76" s="27"/>
      <c r="C76" s="82"/>
      <c r="D76" s="47"/>
      <c r="E76" s="47"/>
      <c r="H76" s="130"/>
      <c r="I76" s="130"/>
    </row>
    <row r="77" spans="1:9">
      <c r="B77" s="25" t="s">
        <v>197</v>
      </c>
    </row>
    <row r="78" spans="1:9" s="84" customFormat="1">
      <c r="A78" s="140" t="s">
        <v>162</v>
      </c>
      <c r="B78" s="139" t="s">
        <v>191</v>
      </c>
      <c r="C78" s="76" t="s">
        <v>4</v>
      </c>
      <c r="D78" s="76">
        <v>1</v>
      </c>
      <c r="E78" s="76">
        <v>0</v>
      </c>
      <c r="F78" s="130"/>
      <c r="G78" s="130">
        <f t="shared" ref="G78:G80" si="36">+(D78+E78)*F78</f>
        <v>0</v>
      </c>
      <c r="H78" s="130">
        <f t="shared" ref="H78:H80" si="37">+D78*F78</f>
        <v>0</v>
      </c>
      <c r="I78" s="130">
        <f t="shared" ref="I78:I80" si="38">+E78*F78</f>
        <v>0</v>
      </c>
    </row>
    <row r="79" spans="1:9" s="84" customFormat="1">
      <c r="A79" s="140" t="s">
        <v>162</v>
      </c>
      <c r="B79" s="84" t="s">
        <v>192</v>
      </c>
      <c r="C79" s="76" t="s">
        <v>4</v>
      </c>
      <c r="D79" s="76">
        <v>2</v>
      </c>
      <c r="E79" s="76">
        <v>0</v>
      </c>
      <c r="F79" s="130"/>
      <c r="G79" s="130">
        <f t="shared" si="36"/>
        <v>0</v>
      </c>
      <c r="H79" s="130">
        <f t="shared" si="37"/>
        <v>0</v>
      </c>
      <c r="I79" s="130">
        <f t="shared" si="38"/>
        <v>0</v>
      </c>
    </row>
    <row r="80" spans="1:9" s="84" customFormat="1" ht="38.25">
      <c r="A80" s="140" t="s">
        <v>162</v>
      </c>
      <c r="B80" s="139" t="s">
        <v>193</v>
      </c>
      <c r="C80" s="76" t="s">
        <v>4</v>
      </c>
      <c r="D80" s="76">
        <v>1</v>
      </c>
      <c r="E80" s="76">
        <v>0</v>
      </c>
      <c r="F80" s="130"/>
      <c r="G80" s="130">
        <f t="shared" si="36"/>
        <v>0</v>
      </c>
      <c r="H80" s="130">
        <f t="shared" si="37"/>
        <v>0</v>
      </c>
      <c r="I80" s="130">
        <f t="shared" si="38"/>
        <v>0</v>
      </c>
    </row>
    <row r="81" spans="1:9" s="84" customFormat="1">
      <c r="A81" s="141"/>
      <c r="B81" s="35"/>
      <c r="C81" s="76"/>
      <c r="D81" s="76"/>
      <c r="E81" s="76"/>
      <c r="F81" s="130"/>
      <c r="G81" s="130"/>
      <c r="H81" s="130"/>
      <c r="I81" s="130"/>
    </row>
    <row r="82" spans="1:9">
      <c r="B82" s="115" t="s">
        <v>198</v>
      </c>
    </row>
    <row r="83" spans="1:9" s="84" customFormat="1" ht="25.5">
      <c r="A83" s="140" t="s">
        <v>162</v>
      </c>
      <c r="B83" s="139" t="s">
        <v>163</v>
      </c>
      <c r="C83" s="76" t="s">
        <v>4</v>
      </c>
      <c r="D83" s="76">
        <v>2</v>
      </c>
      <c r="E83" s="76">
        <v>0</v>
      </c>
      <c r="F83" s="130"/>
      <c r="G83" s="130">
        <f t="shared" ref="G83:G85" si="39">+(D83+E83)*F83</f>
        <v>0</v>
      </c>
      <c r="H83" s="130">
        <f t="shared" ref="H83:H85" si="40">+D83*F83</f>
        <v>0</v>
      </c>
      <c r="I83" s="130">
        <f t="shared" ref="I83:I85" si="41">+E83*F83</f>
        <v>0</v>
      </c>
    </row>
    <row r="84" spans="1:9" s="84" customFormat="1">
      <c r="A84" s="140" t="s">
        <v>162</v>
      </c>
      <c r="B84" s="84" t="s">
        <v>167</v>
      </c>
      <c r="C84" s="76" t="s">
        <v>4</v>
      </c>
      <c r="D84" s="76">
        <v>1</v>
      </c>
      <c r="E84" s="76">
        <v>0</v>
      </c>
      <c r="F84" s="130"/>
      <c r="G84" s="130">
        <f t="shared" ref="G84" si="42">+(D84+E84)*F84</f>
        <v>0</v>
      </c>
      <c r="H84" s="130">
        <f t="shared" ref="H84" si="43">+D84*F84</f>
        <v>0</v>
      </c>
      <c r="I84" s="130">
        <f t="shared" ref="I84" si="44">+E84*F84</f>
        <v>0</v>
      </c>
    </row>
    <row r="85" spans="1:9" s="84" customFormat="1" ht="25.5">
      <c r="A85" s="140" t="s">
        <v>162</v>
      </c>
      <c r="B85" s="143" t="s">
        <v>199</v>
      </c>
      <c r="C85" s="76" t="s">
        <v>4</v>
      </c>
      <c r="D85" s="76">
        <v>1</v>
      </c>
      <c r="E85" s="76">
        <v>0</v>
      </c>
      <c r="F85" s="130"/>
      <c r="G85" s="130">
        <f t="shared" si="39"/>
        <v>0</v>
      </c>
      <c r="H85" s="130">
        <f t="shared" si="40"/>
        <v>0</v>
      </c>
      <c r="I85" s="130">
        <f t="shared" si="41"/>
        <v>0</v>
      </c>
    </row>
    <row r="86" spans="1:9" s="84" customFormat="1">
      <c r="A86" s="141"/>
      <c r="B86" s="35"/>
      <c r="C86" s="76"/>
      <c r="D86" s="76"/>
      <c r="E86" s="76"/>
      <c r="F86" s="130"/>
      <c r="G86" s="130"/>
      <c r="H86" s="130"/>
      <c r="I86" s="130"/>
    </row>
    <row r="87" spans="1:9">
      <c r="B87" s="25" t="s">
        <v>200</v>
      </c>
    </row>
    <row r="88" spans="1:9" s="84" customFormat="1" ht="38.25">
      <c r="A88" s="140" t="s">
        <v>162</v>
      </c>
      <c r="B88" s="139" t="s">
        <v>201</v>
      </c>
      <c r="C88" s="76" t="s">
        <v>4</v>
      </c>
      <c r="D88" s="76">
        <v>10</v>
      </c>
      <c r="E88" s="76">
        <v>0</v>
      </c>
      <c r="F88" s="130"/>
      <c r="G88" s="130">
        <f t="shared" ref="G88" si="45">+(D88+E88)*F88</f>
        <v>0</v>
      </c>
      <c r="H88" s="130">
        <f t="shared" ref="H88" si="46">+D88*F88</f>
        <v>0</v>
      </c>
      <c r="I88" s="130">
        <f t="shared" ref="I88" si="47">+E88*F88</f>
        <v>0</v>
      </c>
    </row>
    <row r="89" spans="1:9" s="84" customFormat="1" ht="38.25">
      <c r="A89" s="140" t="s">
        <v>162</v>
      </c>
      <c r="B89" s="139" t="s">
        <v>202</v>
      </c>
      <c r="C89" s="76" t="s">
        <v>4</v>
      </c>
      <c r="D89" s="76">
        <v>0</v>
      </c>
      <c r="E89" s="76">
        <v>5</v>
      </c>
      <c r="F89" s="130"/>
      <c r="G89" s="130">
        <f t="shared" ref="G89:G92" si="48">+(D89+E89)*F89</f>
        <v>0</v>
      </c>
      <c r="H89" s="130">
        <f t="shared" ref="H89" si="49">+D89*F89</f>
        <v>0</v>
      </c>
      <c r="I89" s="130">
        <f t="shared" ref="I89" si="50">+E89*F89</f>
        <v>0</v>
      </c>
    </row>
    <row r="90" spans="1:9" s="84" customFormat="1" ht="38.25">
      <c r="A90" s="140" t="s">
        <v>162</v>
      </c>
      <c r="B90" s="139" t="s">
        <v>184</v>
      </c>
      <c r="C90" s="76" t="s">
        <v>4</v>
      </c>
      <c r="D90" s="76">
        <v>10</v>
      </c>
      <c r="E90" s="76">
        <v>5</v>
      </c>
      <c r="F90" s="130"/>
      <c r="G90" s="130">
        <f t="shared" ref="G90:G91" si="51">+(D90+E90)*F90</f>
        <v>0</v>
      </c>
      <c r="H90" s="130">
        <f t="shared" ref="H90:H91" si="52">+D90*F90</f>
        <v>0</v>
      </c>
      <c r="I90" s="130">
        <f t="shared" ref="I90:I91" si="53">+E90*F90</f>
        <v>0</v>
      </c>
    </row>
    <row r="91" spans="1:9" s="84" customFormat="1" ht="38.25">
      <c r="A91" s="140" t="s">
        <v>162</v>
      </c>
      <c r="B91" s="139" t="s">
        <v>203</v>
      </c>
      <c r="C91" s="76" t="s">
        <v>4</v>
      </c>
      <c r="D91" s="76">
        <v>6</v>
      </c>
      <c r="E91" s="76">
        <v>9</v>
      </c>
      <c r="F91" s="130"/>
      <c r="G91" s="130">
        <f t="shared" si="51"/>
        <v>0</v>
      </c>
      <c r="H91" s="130">
        <f t="shared" si="52"/>
        <v>0</v>
      </c>
      <c r="I91" s="130">
        <f t="shared" si="53"/>
        <v>0</v>
      </c>
    </row>
    <row r="92" spans="1:9" s="84" customFormat="1" ht="25.5">
      <c r="A92" s="140" t="s">
        <v>162</v>
      </c>
      <c r="B92" s="139" t="s">
        <v>204</v>
      </c>
      <c r="C92" s="76" t="s">
        <v>205</v>
      </c>
      <c r="D92" s="76">
        <v>0.05</v>
      </c>
      <c r="E92" s="76">
        <v>0.05</v>
      </c>
      <c r="F92" s="130"/>
      <c r="G92" s="130">
        <f t="shared" si="48"/>
        <v>0</v>
      </c>
      <c r="H92" s="130">
        <f>+D92*SUM(H88:H91)</f>
        <v>0</v>
      </c>
      <c r="I92" s="130">
        <f>+E92*SUM(I88:I91)</f>
        <v>0</v>
      </c>
    </row>
    <row r="94" spans="1:9">
      <c r="B94" s="26" t="s">
        <v>14</v>
      </c>
      <c r="F94" s="131"/>
      <c r="G94" s="131">
        <f>SUM(G11:G93)</f>
        <v>0</v>
      </c>
      <c r="H94" s="131">
        <f>SUM(H11:H93)</f>
        <v>0</v>
      </c>
      <c r="I94" s="131">
        <f>SUM(I11:I93)</f>
        <v>0</v>
      </c>
    </row>
    <row r="98" spans="2:2">
      <c r="B98" s="2"/>
    </row>
    <row r="99" spans="2:2">
      <c r="B99" s="2"/>
    </row>
    <row r="100" spans="2:2">
      <c r="B100" s="2"/>
    </row>
    <row r="101" spans="2:2">
      <c r="B101" s="2"/>
    </row>
    <row r="102" spans="2:2">
      <c r="B102" s="2"/>
    </row>
    <row r="103" spans="2:2">
      <c r="B103" s="2"/>
    </row>
  </sheetData>
  <pageMargins left="1.1811023622047245" right="0.74803149606299213" top="0.98425196850393704" bottom="0.98425196850393704" header="0.51181102362204722" footer="0.51181102362204722"/>
  <pageSetup paperSize="9" orientation="portrait" r:id="rId1"/>
  <headerFooter alignWithMargins="0">
    <oddHeader>&amp;A</oddHeader>
    <oddFooter>&amp;CStran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I39"/>
  <sheetViews>
    <sheetView tabSelected="1" view="pageBreakPreview" zoomScaleNormal="100" zoomScaleSheetLayoutView="115" workbookViewId="0">
      <selection activeCell="F38" sqref="F38"/>
    </sheetView>
  </sheetViews>
  <sheetFormatPr defaultColWidth="8.42578125" defaultRowHeight="12.75"/>
  <cols>
    <col min="1" max="1" width="4.42578125" style="64" customWidth="1"/>
    <col min="2" max="2" width="42.140625" style="57" customWidth="1"/>
    <col min="3" max="3" width="5.42578125" style="69" customWidth="1"/>
    <col min="4" max="5" width="8.140625" style="69" customWidth="1"/>
    <col min="6" max="7" width="16.5703125" style="70" customWidth="1"/>
    <col min="8" max="8" width="13.7109375" style="57" bestFit="1" customWidth="1"/>
    <col min="9" max="9" width="17.42578125" style="57" bestFit="1" customWidth="1"/>
    <col min="10" max="253" width="8.42578125" style="57"/>
    <col min="254" max="254" width="4.42578125" style="57" customWidth="1"/>
    <col min="255" max="255" width="42.140625" style="57" customWidth="1"/>
    <col min="256" max="256" width="5.42578125" style="57" customWidth="1"/>
    <col min="257" max="257" width="8.140625" style="57" customWidth="1"/>
    <col min="258" max="258" width="12.5703125" style="57" customWidth="1"/>
    <col min="259" max="259" width="16.140625" style="57" customWidth="1"/>
    <col min="260" max="509" width="8.42578125" style="57"/>
    <col min="510" max="510" width="4.42578125" style="57" customWidth="1"/>
    <col min="511" max="511" width="42.140625" style="57" customWidth="1"/>
    <col min="512" max="512" width="5.42578125" style="57" customWidth="1"/>
    <col min="513" max="513" width="8.140625" style="57" customWidth="1"/>
    <col min="514" max="514" width="12.5703125" style="57" customWidth="1"/>
    <col min="515" max="515" width="16.140625" style="57" customWidth="1"/>
    <col min="516" max="765" width="8.42578125" style="57"/>
    <col min="766" max="766" width="4.42578125" style="57" customWidth="1"/>
    <col min="767" max="767" width="42.140625" style="57" customWidth="1"/>
    <col min="768" max="768" width="5.42578125" style="57" customWidth="1"/>
    <col min="769" max="769" width="8.140625" style="57" customWidth="1"/>
    <col min="770" max="770" width="12.5703125" style="57" customWidth="1"/>
    <col min="771" max="771" width="16.140625" style="57" customWidth="1"/>
    <col min="772" max="1021" width="8.42578125" style="57"/>
    <col min="1022" max="1022" width="4.42578125" style="57" customWidth="1"/>
    <col min="1023" max="1023" width="42.140625" style="57" customWidth="1"/>
    <col min="1024" max="1024" width="5.42578125" style="57" customWidth="1"/>
    <col min="1025" max="1025" width="8.140625" style="57" customWidth="1"/>
    <col min="1026" max="1026" width="12.5703125" style="57" customWidth="1"/>
    <col min="1027" max="1027" width="16.140625" style="57" customWidth="1"/>
    <col min="1028" max="1277" width="8.42578125" style="57"/>
    <col min="1278" max="1278" width="4.42578125" style="57" customWidth="1"/>
    <col min="1279" max="1279" width="42.140625" style="57" customWidth="1"/>
    <col min="1280" max="1280" width="5.42578125" style="57" customWidth="1"/>
    <col min="1281" max="1281" width="8.140625" style="57" customWidth="1"/>
    <col min="1282" max="1282" width="12.5703125" style="57" customWidth="1"/>
    <col min="1283" max="1283" width="16.140625" style="57" customWidth="1"/>
    <col min="1284" max="1533" width="8.42578125" style="57"/>
    <col min="1534" max="1534" width="4.42578125" style="57" customWidth="1"/>
    <col min="1535" max="1535" width="42.140625" style="57" customWidth="1"/>
    <col min="1536" max="1536" width="5.42578125" style="57" customWidth="1"/>
    <col min="1537" max="1537" width="8.140625" style="57" customWidth="1"/>
    <col min="1538" max="1538" width="12.5703125" style="57" customWidth="1"/>
    <col min="1539" max="1539" width="16.140625" style="57" customWidth="1"/>
    <col min="1540" max="1789" width="8.42578125" style="57"/>
    <col min="1790" max="1790" width="4.42578125" style="57" customWidth="1"/>
    <col min="1791" max="1791" width="42.140625" style="57" customWidth="1"/>
    <col min="1792" max="1792" width="5.42578125" style="57" customWidth="1"/>
    <col min="1793" max="1793" width="8.140625" style="57" customWidth="1"/>
    <col min="1794" max="1794" width="12.5703125" style="57" customWidth="1"/>
    <col min="1795" max="1795" width="16.140625" style="57" customWidth="1"/>
    <col min="1796" max="2045" width="8.42578125" style="57"/>
    <col min="2046" max="2046" width="4.42578125" style="57" customWidth="1"/>
    <col min="2047" max="2047" width="42.140625" style="57" customWidth="1"/>
    <col min="2048" max="2048" width="5.42578125" style="57" customWidth="1"/>
    <col min="2049" max="2049" width="8.140625" style="57" customWidth="1"/>
    <col min="2050" max="2050" width="12.5703125" style="57" customWidth="1"/>
    <col min="2051" max="2051" width="16.140625" style="57" customWidth="1"/>
    <col min="2052" max="2301" width="8.42578125" style="57"/>
    <col min="2302" max="2302" width="4.42578125" style="57" customWidth="1"/>
    <col min="2303" max="2303" width="42.140625" style="57" customWidth="1"/>
    <col min="2304" max="2304" width="5.42578125" style="57" customWidth="1"/>
    <col min="2305" max="2305" width="8.140625" style="57" customWidth="1"/>
    <col min="2306" max="2306" width="12.5703125" style="57" customWidth="1"/>
    <col min="2307" max="2307" width="16.140625" style="57" customWidth="1"/>
    <col min="2308" max="2557" width="8.42578125" style="57"/>
    <col min="2558" max="2558" width="4.42578125" style="57" customWidth="1"/>
    <col min="2559" max="2559" width="42.140625" style="57" customWidth="1"/>
    <col min="2560" max="2560" width="5.42578125" style="57" customWidth="1"/>
    <col min="2561" max="2561" width="8.140625" style="57" customWidth="1"/>
    <col min="2562" max="2562" width="12.5703125" style="57" customWidth="1"/>
    <col min="2563" max="2563" width="16.140625" style="57" customWidth="1"/>
    <col min="2564" max="2813" width="8.42578125" style="57"/>
    <col min="2814" max="2814" width="4.42578125" style="57" customWidth="1"/>
    <col min="2815" max="2815" width="42.140625" style="57" customWidth="1"/>
    <col min="2816" max="2816" width="5.42578125" style="57" customWidth="1"/>
    <col min="2817" max="2817" width="8.140625" style="57" customWidth="1"/>
    <col min="2818" max="2818" width="12.5703125" style="57" customWidth="1"/>
    <col min="2819" max="2819" width="16.140625" style="57" customWidth="1"/>
    <col min="2820" max="3069" width="8.42578125" style="57"/>
    <col min="3070" max="3070" width="4.42578125" style="57" customWidth="1"/>
    <col min="3071" max="3071" width="42.140625" style="57" customWidth="1"/>
    <col min="3072" max="3072" width="5.42578125" style="57" customWidth="1"/>
    <col min="3073" max="3073" width="8.140625" style="57" customWidth="1"/>
    <col min="3074" max="3074" width="12.5703125" style="57" customWidth="1"/>
    <col min="3075" max="3075" width="16.140625" style="57" customWidth="1"/>
    <col min="3076" max="3325" width="8.42578125" style="57"/>
    <col min="3326" max="3326" width="4.42578125" style="57" customWidth="1"/>
    <col min="3327" max="3327" width="42.140625" style="57" customWidth="1"/>
    <col min="3328" max="3328" width="5.42578125" style="57" customWidth="1"/>
    <col min="3329" max="3329" width="8.140625" style="57" customWidth="1"/>
    <col min="3330" max="3330" width="12.5703125" style="57" customWidth="1"/>
    <col min="3331" max="3331" width="16.140625" style="57" customWidth="1"/>
    <col min="3332" max="3581" width="8.42578125" style="57"/>
    <col min="3582" max="3582" width="4.42578125" style="57" customWidth="1"/>
    <col min="3583" max="3583" width="42.140625" style="57" customWidth="1"/>
    <col min="3584" max="3584" width="5.42578125" style="57" customWidth="1"/>
    <col min="3585" max="3585" width="8.140625" style="57" customWidth="1"/>
    <col min="3586" max="3586" width="12.5703125" style="57" customWidth="1"/>
    <col min="3587" max="3587" width="16.140625" style="57" customWidth="1"/>
    <col min="3588" max="3837" width="8.42578125" style="57"/>
    <col min="3838" max="3838" width="4.42578125" style="57" customWidth="1"/>
    <col min="3839" max="3839" width="42.140625" style="57" customWidth="1"/>
    <col min="3840" max="3840" width="5.42578125" style="57" customWidth="1"/>
    <col min="3841" max="3841" width="8.140625" style="57" customWidth="1"/>
    <col min="3842" max="3842" width="12.5703125" style="57" customWidth="1"/>
    <col min="3843" max="3843" width="16.140625" style="57" customWidth="1"/>
    <col min="3844" max="4093" width="8.42578125" style="57"/>
    <col min="4094" max="4094" width="4.42578125" style="57" customWidth="1"/>
    <col min="4095" max="4095" width="42.140625" style="57" customWidth="1"/>
    <col min="4096" max="4096" width="5.42578125" style="57" customWidth="1"/>
    <col min="4097" max="4097" width="8.140625" style="57" customWidth="1"/>
    <col min="4098" max="4098" width="12.5703125" style="57" customWidth="1"/>
    <col min="4099" max="4099" width="16.140625" style="57" customWidth="1"/>
    <col min="4100" max="4349" width="8.42578125" style="57"/>
    <col min="4350" max="4350" width="4.42578125" style="57" customWidth="1"/>
    <col min="4351" max="4351" width="42.140625" style="57" customWidth="1"/>
    <col min="4352" max="4352" width="5.42578125" style="57" customWidth="1"/>
    <col min="4353" max="4353" width="8.140625" style="57" customWidth="1"/>
    <col min="4354" max="4354" width="12.5703125" style="57" customWidth="1"/>
    <col min="4355" max="4355" width="16.140625" style="57" customWidth="1"/>
    <col min="4356" max="4605" width="8.42578125" style="57"/>
    <col min="4606" max="4606" width="4.42578125" style="57" customWidth="1"/>
    <col min="4607" max="4607" width="42.140625" style="57" customWidth="1"/>
    <col min="4608" max="4608" width="5.42578125" style="57" customWidth="1"/>
    <col min="4609" max="4609" width="8.140625" style="57" customWidth="1"/>
    <col min="4610" max="4610" width="12.5703125" style="57" customWidth="1"/>
    <col min="4611" max="4611" width="16.140625" style="57" customWidth="1"/>
    <col min="4612" max="4861" width="8.42578125" style="57"/>
    <col min="4862" max="4862" width="4.42578125" style="57" customWidth="1"/>
    <col min="4863" max="4863" width="42.140625" style="57" customWidth="1"/>
    <col min="4864" max="4864" width="5.42578125" style="57" customWidth="1"/>
    <col min="4865" max="4865" width="8.140625" style="57" customWidth="1"/>
    <col min="4866" max="4866" width="12.5703125" style="57" customWidth="1"/>
    <col min="4867" max="4867" width="16.140625" style="57" customWidth="1"/>
    <col min="4868" max="5117" width="8.42578125" style="57"/>
    <col min="5118" max="5118" width="4.42578125" style="57" customWidth="1"/>
    <col min="5119" max="5119" width="42.140625" style="57" customWidth="1"/>
    <col min="5120" max="5120" width="5.42578125" style="57" customWidth="1"/>
    <col min="5121" max="5121" width="8.140625" style="57" customWidth="1"/>
    <col min="5122" max="5122" width="12.5703125" style="57" customWidth="1"/>
    <col min="5123" max="5123" width="16.140625" style="57" customWidth="1"/>
    <col min="5124" max="5373" width="8.42578125" style="57"/>
    <col min="5374" max="5374" width="4.42578125" style="57" customWidth="1"/>
    <col min="5375" max="5375" width="42.140625" style="57" customWidth="1"/>
    <col min="5376" max="5376" width="5.42578125" style="57" customWidth="1"/>
    <col min="5377" max="5377" width="8.140625" style="57" customWidth="1"/>
    <col min="5378" max="5378" width="12.5703125" style="57" customWidth="1"/>
    <col min="5379" max="5379" width="16.140625" style="57" customWidth="1"/>
    <col min="5380" max="5629" width="8.42578125" style="57"/>
    <col min="5630" max="5630" width="4.42578125" style="57" customWidth="1"/>
    <col min="5631" max="5631" width="42.140625" style="57" customWidth="1"/>
    <col min="5632" max="5632" width="5.42578125" style="57" customWidth="1"/>
    <col min="5633" max="5633" width="8.140625" style="57" customWidth="1"/>
    <col min="5634" max="5634" width="12.5703125" style="57" customWidth="1"/>
    <col min="5635" max="5635" width="16.140625" style="57" customWidth="1"/>
    <col min="5636" max="5885" width="8.42578125" style="57"/>
    <col min="5886" max="5886" width="4.42578125" style="57" customWidth="1"/>
    <col min="5887" max="5887" width="42.140625" style="57" customWidth="1"/>
    <col min="5888" max="5888" width="5.42578125" style="57" customWidth="1"/>
    <col min="5889" max="5889" width="8.140625" style="57" customWidth="1"/>
    <col min="5890" max="5890" width="12.5703125" style="57" customWidth="1"/>
    <col min="5891" max="5891" width="16.140625" style="57" customWidth="1"/>
    <col min="5892" max="6141" width="8.42578125" style="57"/>
    <col min="6142" max="6142" width="4.42578125" style="57" customWidth="1"/>
    <col min="6143" max="6143" width="42.140625" style="57" customWidth="1"/>
    <col min="6144" max="6144" width="5.42578125" style="57" customWidth="1"/>
    <col min="6145" max="6145" width="8.140625" style="57" customWidth="1"/>
    <col min="6146" max="6146" width="12.5703125" style="57" customWidth="1"/>
    <col min="6147" max="6147" width="16.140625" style="57" customWidth="1"/>
    <col min="6148" max="6397" width="8.42578125" style="57"/>
    <col min="6398" max="6398" width="4.42578125" style="57" customWidth="1"/>
    <col min="6399" max="6399" width="42.140625" style="57" customWidth="1"/>
    <col min="6400" max="6400" width="5.42578125" style="57" customWidth="1"/>
    <col min="6401" max="6401" width="8.140625" style="57" customWidth="1"/>
    <col min="6402" max="6402" width="12.5703125" style="57" customWidth="1"/>
    <col min="6403" max="6403" width="16.140625" style="57" customWidth="1"/>
    <col min="6404" max="6653" width="8.42578125" style="57"/>
    <col min="6654" max="6654" width="4.42578125" style="57" customWidth="1"/>
    <col min="6655" max="6655" width="42.140625" style="57" customWidth="1"/>
    <col min="6656" max="6656" width="5.42578125" style="57" customWidth="1"/>
    <col min="6657" max="6657" width="8.140625" style="57" customWidth="1"/>
    <col min="6658" max="6658" width="12.5703125" style="57" customWidth="1"/>
    <col min="6659" max="6659" width="16.140625" style="57" customWidth="1"/>
    <col min="6660" max="6909" width="8.42578125" style="57"/>
    <col min="6910" max="6910" width="4.42578125" style="57" customWidth="1"/>
    <col min="6911" max="6911" width="42.140625" style="57" customWidth="1"/>
    <col min="6912" max="6912" width="5.42578125" style="57" customWidth="1"/>
    <col min="6913" max="6913" width="8.140625" style="57" customWidth="1"/>
    <col min="6914" max="6914" width="12.5703125" style="57" customWidth="1"/>
    <col min="6915" max="6915" width="16.140625" style="57" customWidth="1"/>
    <col min="6916" max="7165" width="8.42578125" style="57"/>
    <col min="7166" max="7166" width="4.42578125" style="57" customWidth="1"/>
    <col min="7167" max="7167" width="42.140625" style="57" customWidth="1"/>
    <col min="7168" max="7168" width="5.42578125" style="57" customWidth="1"/>
    <col min="7169" max="7169" width="8.140625" style="57" customWidth="1"/>
    <col min="7170" max="7170" width="12.5703125" style="57" customWidth="1"/>
    <col min="7171" max="7171" width="16.140625" style="57" customWidth="1"/>
    <col min="7172" max="7421" width="8.42578125" style="57"/>
    <col min="7422" max="7422" width="4.42578125" style="57" customWidth="1"/>
    <col min="7423" max="7423" width="42.140625" style="57" customWidth="1"/>
    <col min="7424" max="7424" width="5.42578125" style="57" customWidth="1"/>
    <col min="7425" max="7425" width="8.140625" style="57" customWidth="1"/>
    <col min="7426" max="7426" width="12.5703125" style="57" customWidth="1"/>
    <col min="7427" max="7427" width="16.140625" style="57" customWidth="1"/>
    <col min="7428" max="7677" width="8.42578125" style="57"/>
    <col min="7678" max="7678" width="4.42578125" style="57" customWidth="1"/>
    <col min="7679" max="7679" width="42.140625" style="57" customWidth="1"/>
    <col min="7680" max="7680" width="5.42578125" style="57" customWidth="1"/>
    <col min="7681" max="7681" width="8.140625" style="57" customWidth="1"/>
    <col min="7682" max="7682" width="12.5703125" style="57" customWidth="1"/>
    <col min="7683" max="7683" width="16.140625" style="57" customWidth="1"/>
    <col min="7684" max="7933" width="8.42578125" style="57"/>
    <col min="7934" max="7934" width="4.42578125" style="57" customWidth="1"/>
    <col min="7935" max="7935" width="42.140625" style="57" customWidth="1"/>
    <col min="7936" max="7936" width="5.42578125" style="57" customWidth="1"/>
    <col min="7937" max="7937" width="8.140625" style="57" customWidth="1"/>
    <col min="7938" max="7938" width="12.5703125" style="57" customWidth="1"/>
    <col min="7939" max="7939" width="16.140625" style="57" customWidth="1"/>
    <col min="7940" max="8189" width="8.42578125" style="57"/>
    <col min="8190" max="8190" width="4.42578125" style="57" customWidth="1"/>
    <col min="8191" max="8191" width="42.140625" style="57" customWidth="1"/>
    <col min="8192" max="8192" width="5.42578125" style="57" customWidth="1"/>
    <col min="8193" max="8193" width="8.140625" style="57" customWidth="1"/>
    <col min="8194" max="8194" width="12.5703125" style="57" customWidth="1"/>
    <col min="8195" max="8195" width="16.140625" style="57" customWidth="1"/>
    <col min="8196" max="8445" width="8.42578125" style="57"/>
    <col min="8446" max="8446" width="4.42578125" style="57" customWidth="1"/>
    <col min="8447" max="8447" width="42.140625" style="57" customWidth="1"/>
    <col min="8448" max="8448" width="5.42578125" style="57" customWidth="1"/>
    <col min="8449" max="8449" width="8.140625" style="57" customWidth="1"/>
    <col min="8450" max="8450" width="12.5703125" style="57" customWidth="1"/>
    <col min="8451" max="8451" width="16.140625" style="57" customWidth="1"/>
    <col min="8452" max="8701" width="8.42578125" style="57"/>
    <col min="8702" max="8702" width="4.42578125" style="57" customWidth="1"/>
    <col min="8703" max="8703" width="42.140625" style="57" customWidth="1"/>
    <col min="8704" max="8704" width="5.42578125" style="57" customWidth="1"/>
    <col min="8705" max="8705" width="8.140625" style="57" customWidth="1"/>
    <col min="8706" max="8706" width="12.5703125" style="57" customWidth="1"/>
    <col min="8707" max="8707" width="16.140625" style="57" customWidth="1"/>
    <col min="8708" max="8957" width="8.42578125" style="57"/>
    <col min="8958" max="8958" width="4.42578125" style="57" customWidth="1"/>
    <col min="8959" max="8959" width="42.140625" style="57" customWidth="1"/>
    <col min="8960" max="8960" width="5.42578125" style="57" customWidth="1"/>
    <col min="8961" max="8961" width="8.140625" style="57" customWidth="1"/>
    <col min="8962" max="8962" width="12.5703125" style="57" customWidth="1"/>
    <col min="8963" max="8963" width="16.140625" style="57" customWidth="1"/>
    <col min="8964" max="9213" width="8.42578125" style="57"/>
    <col min="9214" max="9214" width="4.42578125" style="57" customWidth="1"/>
    <col min="9215" max="9215" width="42.140625" style="57" customWidth="1"/>
    <col min="9216" max="9216" width="5.42578125" style="57" customWidth="1"/>
    <col min="9217" max="9217" width="8.140625" style="57" customWidth="1"/>
    <col min="9218" max="9218" width="12.5703125" style="57" customWidth="1"/>
    <col min="9219" max="9219" width="16.140625" style="57" customWidth="1"/>
    <col min="9220" max="9469" width="8.42578125" style="57"/>
    <col min="9470" max="9470" width="4.42578125" style="57" customWidth="1"/>
    <col min="9471" max="9471" width="42.140625" style="57" customWidth="1"/>
    <col min="9472" max="9472" width="5.42578125" style="57" customWidth="1"/>
    <col min="9473" max="9473" width="8.140625" style="57" customWidth="1"/>
    <col min="9474" max="9474" width="12.5703125" style="57" customWidth="1"/>
    <col min="9475" max="9475" width="16.140625" style="57" customWidth="1"/>
    <col min="9476" max="9725" width="8.42578125" style="57"/>
    <col min="9726" max="9726" width="4.42578125" style="57" customWidth="1"/>
    <col min="9727" max="9727" width="42.140625" style="57" customWidth="1"/>
    <col min="9728" max="9728" width="5.42578125" style="57" customWidth="1"/>
    <col min="9729" max="9729" width="8.140625" style="57" customWidth="1"/>
    <col min="9730" max="9730" width="12.5703125" style="57" customWidth="1"/>
    <col min="9731" max="9731" width="16.140625" style="57" customWidth="1"/>
    <col min="9732" max="9981" width="8.42578125" style="57"/>
    <col min="9982" max="9982" width="4.42578125" style="57" customWidth="1"/>
    <col min="9983" max="9983" width="42.140625" style="57" customWidth="1"/>
    <col min="9984" max="9984" width="5.42578125" style="57" customWidth="1"/>
    <col min="9985" max="9985" width="8.140625" style="57" customWidth="1"/>
    <col min="9986" max="9986" width="12.5703125" style="57" customWidth="1"/>
    <col min="9987" max="9987" width="16.140625" style="57" customWidth="1"/>
    <col min="9988" max="10237" width="8.42578125" style="57"/>
    <col min="10238" max="10238" width="4.42578125" style="57" customWidth="1"/>
    <col min="10239" max="10239" width="42.140625" style="57" customWidth="1"/>
    <col min="10240" max="10240" width="5.42578125" style="57" customWidth="1"/>
    <col min="10241" max="10241" width="8.140625" style="57" customWidth="1"/>
    <col min="10242" max="10242" width="12.5703125" style="57" customWidth="1"/>
    <col min="10243" max="10243" width="16.140625" style="57" customWidth="1"/>
    <col min="10244" max="10493" width="8.42578125" style="57"/>
    <col min="10494" max="10494" width="4.42578125" style="57" customWidth="1"/>
    <col min="10495" max="10495" width="42.140625" style="57" customWidth="1"/>
    <col min="10496" max="10496" width="5.42578125" style="57" customWidth="1"/>
    <col min="10497" max="10497" width="8.140625" style="57" customWidth="1"/>
    <col min="10498" max="10498" width="12.5703125" style="57" customWidth="1"/>
    <col min="10499" max="10499" width="16.140625" style="57" customWidth="1"/>
    <col min="10500" max="10749" width="8.42578125" style="57"/>
    <col min="10750" max="10750" width="4.42578125" style="57" customWidth="1"/>
    <col min="10751" max="10751" width="42.140625" style="57" customWidth="1"/>
    <col min="10752" max="10752" width="5.42578125" style="57" customWidth="1"/>
    <col min="10753" max="10753" width="8.140625" style="57" customWidth="1"/>
    <col min="10754" max="10754" width="12.5703125" style="57" customWidth="1"/>
    <col min="10755" max="10755" width="16.140625" style="57" customWidth="1"/>
    <col min="10756" max="11005" width="8.42578125" style="57"/>
    <col min="11006" max="11006" width="4.42578125" style="57" customWidth="1"/>
    <col min="11007" max="11007" width="42.140625" style="57" customWidth="1"/>
    <col min="11008" max="11008" width="5.42578125" style="57" customWidth="1"/>
    <col min="11009" max="11009" width="8.140625" style="57" customWidth="1"/>
    <col min="11010" max="11010" width="12.5703125" style="57" customWidth="1"/>
    <col min="11011" max="11011" width="16.140625" style="57" customWidth="1"/>
    <col min="11012" max="11261" width="8.42578125" style="57"/>
    <col min="11262" max="11262" width="4.42578125" style="57" customWidth="1"/>
    <col min="11263" max="11263" width="42.140625" style="57" customWidth="1"/>
    <col min="11264" max="11264" width="5.42578125" style="57" customWidth="1"/>
    <col min="11265" max="11265" width="8.140625" style="57" customWidth="1"/>
    <col min="11266" max="11266" width="12.5703125" style="57" customWidth="1"/>
    <col min="11267" max="11267" width="16.140625" style="57" customWidth="1"/>
    <col min="11268" max="11517" width="8.42578125" style="57"/>
    <col min="11518" max="11518" width="4.42578125" style="57" customWidth="1"/>
    <col min="11519" max="11519" width="42.140625" style="57" customWidth="1"/>
    <col min="11520" max="11520" width="5.42578125" style="57" customWidth="1"/>
    <col min="11521" max="11521" width="8.140625" style="57" customWidth="1"/>
    <col min="11522" max="11522" width="12.5703125" style="57" customWidth="1"/>
    <col min="11523" max="11523" width="16.140625" style="57" customWidth="1"/>
    <col min="11524" max="11773" width="8.42578125" style="57"/>
    <col min="11774" max="11774" width="4.42578125" style="57" customWidth="1"/>
    <col min="11775" max="11775" width="42.140625" style="57" customWidth="1"/>
    <col min="11776" max="11776" width="5.42578125" style="57" customWidth="1"/>
    <col min="11777" max="11777" width="8.140625" style="57" customWidth="1"/>
    <col min="11778" max="11778" width="12.5703125" style="57" customWidth="1"/>
    <col min="11779" max="11779" width="16.140625" style="57" customWidth="1"/>
    <col min="11780" max="12029" width="8.42578125" style="57"/>
    <col min="12030" max="12030" width="4.42578125" style="57" customWidth="1"/>
    <col min="12031" max="12031" width="42.140625" style="57" customWidth="1"/>
    <col min="12032" max="12032" width="5.42578125" style="57" customWidth="1"/>
    <col min="12033" max="12033" width="8.140625" style="57" customWidth="1"/>
    <col min="12034" max="12034" width="12.5703125" style="57" customWidth="1"/>
    <col min="12035" max="12035" width="16.140625" style="57" customWidth="1"/>
    <col min="12036" max="12285" width="8.42578125" style="57"/>
    <col min="12286" max="12286" width="4.42578125" style="57" customWidth="1"/>
    <col min="12287" max="12287" width="42.140625" style="57" customWidth="1"/>
    <col min="12288" max="12288" width="5.42578125" style="57" customWidth="1"/>
    <col min="12289" max="12289" width="8.140625" style="57" customWidth="1"/>
    <col min="12290" max="12290" width="12.5703125" style="57" customWidth="1"/>
    <col min="12291" max="12291" width="16.140625" style="57" customWidth="1"/>
    <col min="12292" max="12541" width="8.42578125" style="57"/>
    <col min="12542" max="12542" width="4.42578125" style="57" customWidth="1"/>
    <col min="12543" max="12543" width="42.140625" style="57" customWidth="1"/>
    <col min="12544" max="12544" width="5.42578125" style="57" customWidth="1"/>
    <col min="12545" max="12545" width="8.140625" style="57" customWidth="1"/>
    <col min="12546" max="12546" width="12.5703125" style="57" customWidth="1"/>
    <col min="12547" max="12547" width="16.140625" style="57" customWidth="1"/>
    <col min="12548" max="12797" width="8.42578125" style="57"/>
    <col min="12798" max="12798" width="4.42578125" style="57" customWidth="1"/>
    <col min="12799" max="12799" width="42.140625" style="57" customWidth="1"/>
    <col min="12800" max="12800" width="5.42578125" style="57" customWidth="1"/>
    <col min="12801" max="12801" width="8.140625" style="57" customWidth="1"/>
    <col min="12802" max="12802" width="12.5703125" style="57" customWidth="1"/>
    <col min="12803" max="12803" width="16.140625" style="57" customWidth="1"/>
    <col min="12804" max="13053" width="8.42578125" style="57"/>
    <col min="13054" max="13054" width="4.42578125" style="57" customWidth="1"/>
    <col min="13055" max="13055" width="42.140625" style="57" customWidth="1"/>
    <col min="13056" max="13056" width="5.42578125" style="57" customWidth="1"/>
    <col min="13057" max="13057" width="8.140625" style="57" customWidth="1"/>
    <col min="13058" max="13058" width="12.5703125" style="57" customWidth="1"/>
    <col min="13059" max="13059" width="16.140625" style="57" customWidth="1"/>
    <col min="13060" max="13309" width="8.42578125" style="57"/>
    <col min="13310" max="13310" width="4.42578125" style="57" customWidth="1"/>
    <col min="13311" max="13311" width="42.140625" style="57" customWidth="1"/>
    <col min="13312" max="13312" width="5.42578125" style="57" customWidth="1"/>
    <col min="13313" max="13313" width="8.140625" style="57" customWidth="1"/>
    <col min="13314" max="13314" width="12.5703125" style="57" customWidth="1"/>
    <col min="13315" max="13315" width="16.140625" style="57" customWidth="1"/>
    <col min="13316" max="13565" width="8.42578125" style="57"/>
    <col min="13566" max="13566" width="4.42578125" style="57" customWidth="1"/>
    <col min="13567" max="13567" width="42.140625" style="57" customWidth="1"/>
    <col min="13568" max="13568" width="5.42578125" style="57" customWidth="1"/>
    <col min="13569" max="13569" width="8.140625" style="57" customWidth="1"/>
    <col min="13570" max="13570" width="12.5703125" style="57" customWidth="1"/>
    <col min="13571" max="13571" width="16.140625" style="57" customWidth="1"/>
    <col min="13572" max="13821" width="8.42578125" style="57"/>
    <col min="13822" max="13822" width="4.42578125" style="57" customWidth="1"/>
    <col min="13823" max="13823" width="42.140625" style="57" customWidth="1"/>
    <col min="13824" max="13824" width="5.42578125" style="57" customWidth="1"/>
    <col min="13825" max="13825" width="8.140625" style="57" customWidth="1"/>
    <col min="13826" max="13826" width="12.5703125" style="57" customWidth="1"/>
    <col min="13827" max="13827" width="16.140625" style="57" customWidth="1"/>
    <col min="13828" max="14077" width="8.42578125" style="57"/>
    <col min="14078" max="14078" width="4.42578125" style="57" customWidth="1"/>
    <col min="14079" max="14079" width="42.140625" style="57" customWidth="1"/>
    <col min="14080" max="14080" width="5.42578125" style="57" customWidth="1"/>
    <col min="14081" max="14081" width="8.140625" style="57" customWidth="1"/>
    <col min="14082" max="14082" width="12.5703125" style="57" customWidth="1"/>
    <col min="14083" max="14083" width="16.140625" style="57" customWidth="1"/>
    <col min="14084" max="14333" width="8.42578125" style="57"/>
    <col min="14334" max="14334" width="4.42578125" style="57" customWidth="1"/>
    <col min="14335" max="14335" width="42.140625" style="57" customWidth="1"/>
    <col min="14336" max="14336" width="5.42578125" style="57" customWidth="1"/>
    <col min="14337" max="14337" width="8.140625" style="57" customWidth="1"/>
    <col min="14338" max="14338" width="12.5703125" style="57" customWidth="1"/>
    <col min="14339" max="14339" width="16.140625" style="57" customWidth="1"/>
    <col min="14340" max="14589" width="8.42578125" style="57"/>
    <col min="14590" max="14590" width="4.42578125" style="57" customWidth="1"/>
    <col min="14591" max="14591" width="42.140625" style="57" customWidth="1"/>
    <col min="14592" max="14592" width="5.42578125" style="57" customWidth="1"/>
    <col min="14593" max="14593" width="8.140625" style="57" customWidth="1"/>
    <col min="14594" max="14594" width="12.5703125" style="57" customWidth="1"/>
    <col min="14595" max="14595" width="16.140625" style="57" customWidth="1"/>
    <col min="14596" max="14845" width="8.42578125" style="57"/>
    <col min="14846" max="14846" width="4.42578125" style="57" customWidth="1"/>
    <col min="14847" max="14847" width="42.140625" style="57" customWidth="1"/>
    <col min="14848" max="14848" width="5.42578125" style="57" customWidth="1"/>
    <col min="14849" max="14849" width="8.140625" style="57" customWidth="1"/>
    <col min="14850" max="14850" width="12.5703125" style="57" customWidth="1"/>
    <col min="14851" max="14851" width="16.140625" style="57" customWidth="1"/>
    <col min="14852" max="15101" width="8.42578125" style="57"/>
    <col min="15102" max="15102" width="4.42578125" style="57" customWidth="1"/>
    <col min="15103" max="15103" width="42.140625" style="57" customWidth="1"/>
    <col min="15104" max="15104" width="5.42578125" style="57" customWidth="1"/>
    <col min="15105" max="15105" width="8.140625" style="57" customWidth="1"/>
    <col min="15106" max="15106" width="12.5703125" style="57" customWidth="1"/>
    <col min="15107" max="15107" width="16.140625" style="57" customWidth="1"/>
    <col min="15108" max="15357" width="8.42578125" style="57"/>
    <col min="15358" max="15358" width="4.42578125" style="57" customWidth="1"/>
    <col min="15359" max="15359" width="42.140625" style="57" customWidth="1"/>
    <col min="15360" max="15360" width="5.42578125" style="57" customWidth="1"/>
    <col min="15361" max="15361" width="8.140625" style="57" customWidth="1"/>
    <col min="15362" max="15362" width="12.5703125" style="57" customWidth="1"/>
    <col min="15363" max="15363" width="16.140625" style="57" customWidth="1"/>
    <col min="15364" max="15613" width="8.42578125" style="57"/>
    <col min="15614" max="15614" width="4.42578125" style="57" customWidth="1"/>
    <col min="15615" max="15615" width="42.140625" style="57" customWidth="1"/>
    <col min="15616" max="15616" width="5.42578125" style="57" customWidth="1"/>
    <col min="15617" max="15617" width="8.140625" style="57" customWidth="1"/>
    <col min="15618" max="15618" width="12.5703125" style="57" customWidth="1"/>
    <col min="15619" max="15619" width="16.140625" style="57" customWidth="1"/>
    <col min="15620" max="15869" width="8.42578125" style="57"/>
    <col min="15870" max="15870" width="4.42578125" style="57" customWidth="1"/>
    <col min="15871" max="15871" width="42.140625" style="57" customWidth="1"/>
    <col min="15872" max="15872" width="5.42578125" style="57" customWidth="1"/>
    <col min="15873" max="15873" width="8.140625" style="57" customWidth="1"/>
    <col min="15874" max="15874" width="12.5703125" style="57" customWidth="1"/>
    <col min="15875" max="15875" width="16.140625" style="57" customWidth="1"/>
    <col min="15876" max="16125" width="8.42578125" style="57"/>
    <col min="16126" max="16126" width="4.42578125" style="57" customWidth="1"/>
    <col min="16127" max="16127" width="42.140625" style="57" customWidth="1"/>
    <col min="16128" max="16128" width="5.42578125" style="57" customWidth="1"/>
    <col min="16129" max="16129" width="8.140625" style="57" customWidth="1"/>
    <col min="16130" max="16130" width="12.5703125" style="57" customWidth="1"/>
    <col min="16131" max="16131" width="16.140625" style="57" customWidth="1"/>
    <col min="16132" max="16384" width="8.42578125" style="57"/>
  </cols>
  <sheetData>
    <row r="2" spans="1:9" ht="13.5" thickBot="1">
      <c r="A2" s="55"/>
      <c r="B2" s="56" t="s">
        <v>29</v>
      </c>
      <c r="C2" s="68"/>
      <c r="D2" s="68"/>
      <c r="E2" s="68"/>
      <c r="F2" s="68"/>
      <c r="G2" s="113"/>
    </row>
    <row r="4" spans="1:9">
      <c r="D4" s="116" t="s">
        <v>136</v>
      </c>
      <c r="E4" s="116" t="s">
        <v>137</v>
      </c>
      <c r="F4" s="116"/>
      <c r="G4" s="116"/>
      <c r="H4" s="120" t="s">
        <v>136</v>
      </c>
      <c r="I4" s="120" t="s">
        <v>137</v>
      </c>
    </row>
    <row r="5" spans="1:9" s="1" customFormat="1">
      <c r="C5" s="31" t="s">
        <v>66</v>
      </c>
      <c r="D5" s="117" t="s">
        <v>118</v>
      </c>
      <c r="E5" s="117" t="s">
        <v>118</v>
      </c>
      <c r="F5" s="118" t="s">
        <v>74</v>
      </c>
      <c r="G5" s="119" t="s">
        <v>117</v>
      </c>
      <c r="H5" s="121" t="s">
        <v>117</v>
      </c>
      <c r="I5" s="121" t="s">
        <v>117</v>
      </c>
    </row>
    <row r="6" spans="1:9" ht="25.5">
      <c r="A6" s="98" t="s">
        <v>0</v>
      </c>
      <c r="B6" s="58" t="s">
        <v>68</v>
      </c>
      <c r="G6" s="107"/>
      <c r="H6" s="108"/>
      <c r="I6" s="108"/>
    </row>
    <row r="7" spans="1:9">
      <c r="A7" s="59"/>
      <c r="B7" s="60"/>
      <c r="C7" s="69" t="s">
        <v>23</v>
      </c>
      <c r="D7" s="99">
        <v>1</v>
      </c>
      <c r="E7" s="99">
        <v>2</v>
      </c>
      <c r="F7" s="69"/>
      <c r="G7" s="107">
        <f>+(D7+E7)*F7</f>
        <v>0</v>
      </c>
      <c r="H7" s="107">
        <f>+D7*F7</f>
        <v>0</v>
      </c>
      <c r="I7" s="107">
        <f>+E7*F7</f>
        <v>0</v>
      </c>
    </row>
    <row r="8" spans="1:9">
      <c r="A8" s="59"/>
      <c r="B8" s="60"/>
      <c r="F8" s="69"/>
      <c r="G8" s="69"/>
      <c r="H8" s="70"/>
      <c r="I8" s="70"/>
    </row>
    <row r="9" spans="1:9" ht="38.25">
      <c r="A9" s="98" t="s">
        <v>3</v>
      </c>
      <c r="B9" s="94" t="s">
        <v>108</v>
      </c>
      <c r="F9" s="69"/>
      <c r="G9" s="69"/>
      <c r="H9" s="70"/>
      <c r="I9" s="70"/>
    </row>
    <row r="10" spans="1:9">
      <c r="A10" s="61"/>
      <c r="B10" s="62"/>
      <c r="C10" s="69" t="s">
        <v>23</v>
      </c>
      <c r="D10" s="69">
        <v>1</v>
      </c>
      <c r="E10" s="69">
        <v>2</v>
      </c>
      <c r="F10" s="69"/>
      <c r="G10" s="107">
        <f>+(D10+E10)*F10</f>
        <v>0</v>
      </c>
      <c r="H10" s="107">
        <f>+D10*F10</f>
        <v>0</v>
      </c>
      <c r="I10" s="107">
        <f>+E10*F10</f>
        <v>0</v>
      </c>
    </row>
    <row r="11" spans="1:9">
      <c r="A11" s="61"/>
      <c r="B11" s="62"/>
      <c r="F11" s="69"/>
      <c r="G11" s="69"/>
      <c r="H11" s="70"/>
      <c r="I11" s="70"/>
    </row>
    <row r="12" spans="1:9" ht="38.25">
      <c r="A12" s="98" t="s">
        <v>5</v>
      </c>
      <c r="B12" s="95" t="s">
        <v>109</v>
      </c>
      <c r="C12" s="71"/>
    </row>
    <row r="13" spans="1:9">
      <c r="A13" s="61"/>
      <c r="B13" s="100">
        <v>2101</v>
      </c>
      <c r="C13" s="99" t="s">
        <v>23</v>
      </c>
      <c r="D13" s="69">
        <v>0</v>
      </c>
      <c r="E13" s="69">
        <v>2</v>
      </c>
      <c r="G13" s="107">
        <f>+(D13+E13)*F13</f>
        <v>0</v>
      </c>
      <c r="H13" s="107">
        <f>+D13*F13</f>
        <v>0</v>
      </c>
      <c r="I13" s="107">
        <f>+E13*F13</f>
        <v>0</v>
      </c>
    </row>
    <row r="14" spans="1:9">
      <c r="A14" s="61"/>
      <c r="B14" s="100">
        <v>2102</v>
      </c>
      <c r="C14" s="99" t="s">
        <v>23</v>
      </c>
      <c r="D14" s="69">
        <v>1</v>
      </c>
      <c r="E14" s="69">
        <v>0</v>
      </c>
      <c r="G14" s="107">
        <f>+(D14+E14)*F14</f>
        <v>0</v>
      </c>
      <c r="H14" s="107">
        <f>+D14*F14</f>
        <v>0</v>
      </c>
      <c r="I14" s="107">
        <f>+E14*F14</f>
        <v>0</v>
      </c>
    </row>
    <row r="15" spans="1:9">
      <c r="A15" s="98"/>
      <c r="B15" s="101"/>
      <c r="C15" s="71"/>
    </row>
    <row r="16" spans="1:9" ht="63.75">
      <c r="A16" s="59" t="s">
        <v>6</v>
      </c>
      <c r="B16" s="100" t="s">
        <v>110</v>
      </c>
      <c r="D16" s="114"/>
      <c r="E16" s="114"/>
    </row>
    <row r="17" spans="1:9">
      <c r="A17" s="59"/>
      <c r="B17" s="102"/>
      <c r="C17" s="99" t="s">
        <v>2</v>
      </c>
      <c r="D17" s="69">
        <f>76+90</f>
        <v>166</v>
      </c>
      <c r="E17" s="69">
        <v>0</v>
      </c>
      <c r="G17" s="107">
        <f>+(D17+E17)*F17</f>
        <v>0</v>
      </c>
      <c r="H17" s="107">
        <f>+D17*F17</f>
        <v>0</v>
      </c>
      <c r="I17" s="107">
        <f>+E17*F17</f>
        <v>0</v>
      </c>
    </row>
    <row r="18" spans="1:9">
      <c r="A18" s="59"/>
      <c r="B18" s="102"/>
      <c r="C18" s="99" t="s">
        <v>9</v>
      </c>
      <c r="D18" s="69">
        <v>55</v>
      </c>
      <c r="E18" s="69">
        <v>55</v>
      </c>
      <c r="G18" s="107">
        <f>+(D18+E18)*F18</f>
        <v>0</v>
      </c>
      <c r="H18" s="107">
        <f>+D18*F18</f>
        <v>0</v>
      </c>
      <c r="I18" s="107">
        <f>+E18*F18</f>
        <v>0</v>
      </c>
    </row>
    <row r="19" spans="1:9">
      <c r="A19" s="59"/>
      <c r="B19" s="102"/>
      <c r="C19" s="99"/>
      <c r="G19" s="107"/>
      <c r="H19" s="107"/>
      <c r="I19" s="107"/>
    </row>
    <row r="20" spans="1:9" s="63" customFormat="1" ht="25.5">
      <c r="A20" s="98" t="s">
        <v>7</v>
      </c>
      <c r="B20" s="63" t="s">
        <v>111</v>
      </c>
      <c r="C20" s="72"/>
      <c r="D20" s="72"/>
      <c r="E20" s="72"/>
      <c r="F20" s="73"/>
      <c r="G20" s="73"/>
    </row>
    <row r="21" spans="1:9" s="63" customFormat="1">
      <c r="A21" s="61"/>
      <c r="C21" s="72" t="s">
        <v>2</v>
      </c>
      <c r="D21" s="72">
        <f>250+251</f>
        <v>501</v>
      </c>
      <c r="E21" s="72">
        <f>25+30</f>
        <v>55</v>
      </c>
      <c r="F21" s="73"/>
      <c r="G21" s="107">
        <f>+(D21+E21)*F21</f>
        <v>0</v>
      </c>
      <c r="H21" s="107">
        <f>+D21*F21</f>
        <v>0</v>
      </c>
      <c r="I21" s="107">
        <f>+E21*F21</f>
        <v>0</v>
      </c>
    </row>
    <row r="22" spans="1:9" s="63" customFormat="1">
      <c r="A22" s="61"/>
      <c r="C22" s="72"/>
      <c r="D22" s="72"/>
      <c r="E22" s="72"/>
      <c r="F22" s="73"/>
      <c r="G22" s="73"/>
    </row>
    <row r="23" spans="1:9" s="63" customFormat="1">
      <c r="A23" s="98" t="s">
        <v>25</v>
      </c>
      <c r="B23" s="63" t="s">
        <v>89</v>
      </c>
      <c r="C23" s="72"/>
      <c r="D23" s="72"/>
      <c r="E23" s="72"/>
      <c r="F23" s="73"/>
      <c r="G23" s="73"/>
    </row>
    <row r="24" spans="1:9" s="63" customFormat="1">
      <c r="A24" s="59"/>
      <c r="C24" s="72" t="s">
        <v>2</v>
      </c>
      <c r="D24" s="72">
        <f>+D21</f>
        <v>501</v>
      </c>
      <c r="E24" s="72">
        <f>+E21</f>
        <v>55</v>
      </c>
      <c r="F24" s="73"/>
      <c r="G24" s="107">
        <f>+(D24+E24)*F24</f>
        <v>0</v>
      </c>
      <c r="H24" s="107">
        <f>+D24*F24</f>
        <v>0</v>
      </c>
      <c r="I24" s="107">
        <f>+E24*F24</f>
        <v>0</v>
      </c>
    </row>
    <row r="25" spans="1:9">
      <c r="A25" s="59"/>
      <c r="B25" s="62"/>
      <c r="C25" s="71"/>
    </row>
    <row r="26" spans="1:9" ht="51">
      <c r="A26" s="98" t="s">
        <v>8</v>
      </c>
      <c r="B26" s="95" t="s">
        <v>90</v>
      </c>
    </row>
    <row r="27" spans="1:9">
      <c r="A27" s="61"/>
      <c r="C27" s="69" t="s">
        <v>23</v>
      </c>
      <c r="D27" s="31">
        <v>1</v>
      </c>
      <c r="E27" s="31">
        <v>1</v>
      </c>
      <c r="G27" s="107">
        <f>+(D27+E27)*F27</f>
        <v>0</v>
      </c>
      <c r="H27" s="107">
        <f>+D27*F27</f>
        <v>0</v>
      </c>
      <c r="I27" s="107">
        <f>+E27*F27</f>
        <v>0</v>
      </c>
    </row>
    <row r="29" spans="1:9">
      <c r="A29" s="98" t="s">
        <v>10</v>
      </c>
      <c r="B29" s="95" t="s">
        <v>206</v>
      </c>
    </row>
    <row r="30" spans="1:9">
      <c r="A30" s="61"/>
      <c r="C30" s="69" t="s">
        <v>23</v>
      </c>
      <c r="D30" s="31">
        <v>50</v>
      </c>
      <c r="E30" s="31">
        <v>10</v>
      </c>
      <c r="G30" s="107">
        <f>+(D30+E30)*F30</f>
        <v>0</v>
      </c>
      <c r="H30" s="107">
        <f>+D30*F30</f>
        <v>0</v>
      </c>
      <c r="I30" s="107">
        <f>+E30*F30</f>
        <v>0</v>
      </c>
    </row>
    <row r="32" spans="1:9" ht="38.25">
      <c r="A32" s="98" t="s">
        <v>11</v>
      </c>
      <c r="B32" s="95" t="s">
        <v>207</v>
      </c>
    </row>
    <row r="33" spans="1:9">
      <c r="A33" s="61"/>
      <c r="C33" s="69" t="s">
        <v>23</v>
      </c>
      <c r="D33" s="31">
        <v>70</v>
      </c>
      <c r="E33" s="31">
        <v>20</v>
      </c>
      <c r="G33" s="107">
        <f>+(D33+E33)*F33</f>
        <v>0</v>
      </c>
      <c r="H33" s="107">
        <f>+D33*F33</f>
        <v>0</v>
      </c>
      <c r="I33" s="107">
        <f>+E33*F33</f>
        <v>0</v>
      </c>
    </row>
    <row r="35" spans="1:9">
      <c r="A35" s="98" t="s">
        <v>26</v>
      </c>
      <c r="B35" s="95" t="s">
        <v>177</v>
      </c>
    </row>
    <row r="36" spans="1:9">
      <c r="A36" s="61"/>
      <c r="C36" s="69" t="s">
        <v>23</v>
      </c>
      <c r="D36" s="31">
        <v>0.9</v>
      </c>
      <c r="E36" s="31">
        <v>0.1</v>
      </c>
      <c r="G36" s="107">
        <f>+(D36+E36)*F36</f>
        <v>0</v>
      </c>
      <c r="H36" s="107">
        <f>+D36*F36</f>
        <v>0</v>
      </c>
      <c r="I36" s="107">
        <f>+E36*F36</f>
        <v>0</v>
      </c>
    </row>
    <row r="38" spans="1:9" ht="13.5" thickBot="1">
      <c r="A38" s="65"/>
      <c r="B38" s="66" t="s">
        <v>14</v>
      </c>
      <c r="C38" s="74"/>
      <c r="D38" s="74"/>
      <c r="E38" s="74"/>
      <c r="F38" s="75"/>
      <c r="G38" s="75"/>
      <c r="H38" s="75">
        <f t="shared" ref="H38:I38" si="0">SUM(H20:H37)</f>
        <v>0</v>
      </c>
      <c r="I38" s="75">
        <f t="shared" si="0"/>
        <v>0</v>
      </c>
    </row>
    <row r="39" spans="1:9" s="67" customFormat="1" ht="13.5" thickTop="1">
      <c r="A39" s="64"/>
      <c r="B39" s="57"/>
      <c r="C39" s="69"/>
      <c r="D39" s="69"/>
      <c r="E39" s="69"/>
      <c r="F39" s="70"/>
      <c r="G39" s="70"/>
    </row>
  </sheetData>
  <pageMargins left="0.98425196850393704" right="0.39370078740157483" top="0.98425196850393704" bottom="0.98425196850393704" header="0.51181102362204722" footer="0.51181102362204722"/>
  <pageSetup paperSize="9" scale="83" orientation="portrait" r:id="rId1"/>
  <headerFooter alignWithMargins="0">
    <oddHeader>&amp;A</oddHeader>
    <oddFooter>&amp;CStran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7</vt:i4>
      </vt:variant>
    </vt:vector>
  </HeadingPairs>
  <TitlesOfParts>
    <vt:vector size="14" baseType="lpstr">
      <vt:lpstr>rekapitulacija</vt:lpstr>
      <vt:lpstr>preddela</vt:lpstr>
      <vt:lpstr>zemeljska dela</vt:lpstr>
      <vt:lpstr>voziscne konstrukcije</vt:lpstr>
      <vt:lpstr>kanalizacija</vt:lpstr>
      <vt:lpstr>vodovod</vt:lpstr>
      <vt:lpstr>Zaključna dela</vt:lpstr>
      <vt:lpstr>kanalizacija!Področje_tiskanja</vt:lpstr>
      <vt:lpstr>preddela!Področje_tiskanja</vt:lpstr>
      <vt:lpstr>rekapitulacija!Področje_tiskanja</vt:lpstr>
      <vt:lpstr>vodovod!Področje_tiskanja</vt:lpstr>
      <vt:lpstr>'voziscne konstrukcije'!Področje_tiskanja</vt:lpstr>
      <vt:lpstr>'Zaključna dela'!Področje_tiskanja</vt:lpstr>
      <vt:lpstr>'zemeljska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Rušnik Peter</dc:creator>
  <cp:lastModifiedBy>Lucija Poličnik</cp:lastModifiedBy>
  <cp:lastPrinted>2018-06-06T12:58:49Z</cp:lastPrinted>
  <dcterms:created xsi:type="dcterms:W3CDTF">2004-04-30T13:10:21Z</dcterms:created>
  <dcterms:modified xsi:type="dcterms:W3CDTF">2026-06-12T09:15:18Z</dcterms:modified>
</cp:coreProperties>
</file>